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9633832-F0B1-4C3D-B8A6-D83835DB4EB7}" xr6:coauthVersionLast="36" xr6:coauthVersionMax="36" xr10:uidLastSave="{00000000-0000-0000-0000-000000000000}"/>
  <bookViews>
    <workbookView xWindow="0" yWindow="0" windowWidth="25200" windowHeight="112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3" i="2" l="1"/>
  <c r="S33" i="2" s="1"/>
  <c r="G2866" i="10" l="1"/>
  <c r="S31" i="2" l="1"/>
  <c r="J38" i="2" l="1"/>
  <c r="I38" i="2" l="1"/>
  <c r="H38" i="2" l="1"/>
  <c r="G38" i="2" l="1"/>
  <c r="M31" i="2" l="1"/>
  <c r="N31" i="2"/>
  <c r="O31" i="2"/>
  <c r="P31" i="2"/>
  <c r="Q31" i="2"/>
  <c r="R31" i="2"/>
  <c r="L31"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<sst xmlns="http://schemas.openxmlformats.org/spreadsheetml/2006/main" count="963" uniqueCount="221">
  <si>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</si>
  <si>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</si>
  <si>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</si>
  <si>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</si>
  <si>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</si>
  <si>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</si>
  <si>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</si>
  <si>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</si>
  <si>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</si>
  <si>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</si>
  <si>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</si>
  <si>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</si>
  <si>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</si>
  <si>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</si>
  <si>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</si>
  <si>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</si>
  <si>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</si>
  <si>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</si>
  <si>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</si>
  <si>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</si>
  <si>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</si>
  <si>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</si>
  <si>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</si>
  <si>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</si>
  <si>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</si>
  <si>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</si>
  <si>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</si>
  <si>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</si>
  <si>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</si>
  <si>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</si>
  <si>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</si>
  <si>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</si>
  <si>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</si>
  <si>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</si>
  <si>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</si>
  <si>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</si>
  <si>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</si>
  <si>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</si>
  <si>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</si>
  <si>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</si>
  <si>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</si>
  <si>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</si>
  <si>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</si>
  <si>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</si>
  <si>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</si>
  <si>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</si>
  <si>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</si>
  <si>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</si>
  <si>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</si>
  <si>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</si>
  <si>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</si>
  <si>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</si>
  <si>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</si>
  <si>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</si>
  <si>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</si>
  <si>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</si>
  <si>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</si>
  <si>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</si>
  <si>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</si>
  <si>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</si>
  <si>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</si>
  <si>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</si>
  <si>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</si>
  <si>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</si>
  <si>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</si>
  <si>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</si>
  <si>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</si>
  <si>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</si>
  <si>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</si>
  <si>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</si>
  <si>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</si>
  <si>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</si>
  <si>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</si>
  <si>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</si>
  <si>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</si>
  <si>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</si>
  <si>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</si>
  <si>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</si>
  <si>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</si>
  <si>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</si>
  <si>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</si>
  <si>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</si>
  <si>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</si>
  <si>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</si>
  <si>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</si>
  <si>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</si>
  <si>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</si>
  <si>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</si>
  <si>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</si>
  <si>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</si>
  <si>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</si>
  <si>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</si>
  <si>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</si>
  <si>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</si>
  <si>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</si>
  <si>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</si>
  <si>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</si>
  <si>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</si>
  <si>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</si>
  <si>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</si>
  <si>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</si>
  <si>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</si>
  <si>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</si>
  <si>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</si>
  <si>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</si>
  <si>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</si>
  <si>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</si>
  <si>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</si>
  <si>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</si>
  <si>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</si>
  <si>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</si>
  <si>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</si>
  <si>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</si>
  <si>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</si>
  <si>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</si>
  <si>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</si>
  <si>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</si>
  <si>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</si>
  <si>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</si>
  <si>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</si>
  <si>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</si>
  <si>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</si>
  <si>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</si>
  <si>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</si>
  <si>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</si>
  <si>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</si>
  <si>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</si>
  <si>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</si>
  <si>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</si>
  <si>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</si>
  <si>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</si>
  <si>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</si>
  <si>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</si>
  <si>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</si>
  <si>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</si>
  <si>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</si>
  <si>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</si>
  <si>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</si>
  <si>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</si>
  <si>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</si>
  <si>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</si>
  <si>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</si>
  <si>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</si>
  <si>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</si>
  <si>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</si>
  <si>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</si>
  <si>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</si>
  <si>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</si>
  <si>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</si>
  <si>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</si>
  <si>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</si>
  <si>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</si>
  <si>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</si>
  <si>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</si>
  <si>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</si>
  <si>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</si>
  <si>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</si>
  <si>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</si>
  <si>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</si>
  <si>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</si>
  <si>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</si>
  <si>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</si>
  <si>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</si>
  <si>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</si>
  <si>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</si>
  <si>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</si>
  <si>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</si>
  <si>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</si>
  <si>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</si>
  <si>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</si>
  <si>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</si>
  <si>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</si>
  <si>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</si>
  <si>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</si>
  <si>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</si>
  <si>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</si>
  <si>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</si>
  <si>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</si>
  <si>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</si>
  <si>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</si>
  <si>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</si>
  <si>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</si>
  <si>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</si>
  <si>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</si>
  <si>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</si>
  <si>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</si>
  <si>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</si>
  <si>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</si>
  <si>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</si>
  <si>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</si>
  <si>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</si>
  <si>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</si>
  <si>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</si>
  <si>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</si>
  <si>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</si>
  <si>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</si>
  <si>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</si>
  <si>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</si>
  <si>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</si>
  <si>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</si>
  <si>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</si>
  <si>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</si>
  <si>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</si>
  <si>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</si>
  <si>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</si>
  <si>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</si>
  <si>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</si>
  <si>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</si>
  <si>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</si>
  <si>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</si>
  <si>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</si>
  <si>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</si>
  <si>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</si>
  <si>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</si>
  <si>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</si>
  <si>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</si>
  <si>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</si>
  <si>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</si>
  <si>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</si>
  <si>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e.wa riss Netze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</si>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</sst>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6">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trike/>
      <sz val="12"/>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29">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8" fontId="26" fillId="22" borderId="1" xfId="0" applyNumberFormat="1" applyFont="1" applyFill="1" applyBorder="1" applyProtection="1">
      <protection locked="0"/>
    </xf>
    <xf numFmtId="8" fontId="5" fillId="22" borderId="1" xfId="64" applyNumberFormat="1" applyFont="1" applyFill="1" applyBorder="1" applyProtection="1">
      <protection locked="0"/>
    </xf>
    <xf numFmtId="0" fontId="5" fillId="22" borderId="1" xfId="64" applyFont="1" applyFill="1" applyBorder="1" applyProtection="1">
      <protection locked="0"/>
    </xf>
    <xf numFmtId="0" fontId="26" fillId="0" borderId="0" xfId="0" applyFont="1" applyFill="1" applyProtection="1"/>
    <xf numFmtId="173" fontId="35"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0</v>
      </c>
    </row>
    <row r="2" spans="1:3" ht="91.5" customHeight="1">
      <c r="C2" s="32" t="s">
        <v>1</v>
      </c>
    </row>
    <row r="4" spans="1:3" ht="21" customHeight="1">
      <c r="B4" s="13" t="s">
        <v>2</v>
      </c>
      <c r="C4" s="14"/>
    </row>
    <row r="5" spans="1:3" ht="21" customHeight="1">
      <c r="B5" s="2" t="s">
        <v>3</v>
      </c>
      <c r="C5" s="120" t="s">
        <v>219</v>
      </c>
    </row>
    <row r="6" spans="1:3" ht="21" customHeight="1">
      <c r="B6" s="2" t="s">
        <v>4</v>
      </c>
      <c r="C6" s="12"/>
    </row>
    <row r="7" spans="1:3" ht="21" customHeight="1">
      <c r="B7" s="3" t="s">
        <v>5</v>
      </c>
      <c r="C7" s="61"/>
    </row>
    <row r="8" spans="1:3" ht="21" customHeight="1">
      <c r="B8" s="3" t="s">
        <v>6</v>
      </c>
      <c r="C8" s="121"/>
    </row>
    <row r="9" spans="1:3" ht="21" customHeight="1">
      <c r="B9" s="2" t="s">
        <v>7</v>
      </c>
      <c r="C9" s="122"/>
    </row>
    <row r="10" spans="1:3" ht="21" customHeight="1">
      <c r="B10" s="3" t="s">
        <v>8</v>
      </c>
      <c r="C10" s="12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16" sqref="C1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9</v>
      </c>
      <c r="B1" s="90" t="s">
        <v>10</v>
      </c>
      <c r="C1" s="88"/>
    </row>
    <row r="2" spans="1:3" ht="71.25">
      <c r="A2" s="5"/>
      <c r="B2" s="56" t="s">
        <v>11</v>
      </c>
      <c r="C2" s="56" t="s">
        <v>12</v>
      </c>
    </row>
    <row r="3" spans="1:3" ht="15.75">
      <c r="A3" s="51" t="s">
        <v>13</v>
      </c>
      <c r="B3" s="52" t="s">
        <v>14</v>
      </c>
      <c r="C3" s="53"/>
    </row>
    <row r="4" spans="1:3" ht="85.5">
      <c r="A4" s="40">
        <v>1</v>
      </c>
      <c r="B4" s="41" t="s">
        <v>15</v>
      </c>
      <c r="C4" s="43" t="s">
        <v>16</v>
      </c>
    </row>
    <row r="5" spans="1:3" s="20" customFormat="1" ht="42.75">
      <c r="A5" s="40">
        <v>2</v>
      </c>
      <c r="B5" s="41" t="s">
        <v>17</v>
      </c>
      <c r="C5" s="56" t="s">
        <v>18</v>
      </c>
    </row>
    <row r="6" spans="1:3" ht="15.75">
      <c r="A6" s="51" t="s">
        <v>19</v>
      </c>
      <c r="B6" s="52" t="s">
        <v>20</v>
      </c>
      <c r="C6" s="53"/>
    </row>
    <row r="7" spans="1:3" s="20" customFormat="1" ht="28.5">
      <c r="A7" s="42">
        <v>1</v>
      </c>
      <c r="B7" s="41" t="s">
        <v>21</v>
      </c>
      <c r="C7" s="43" t="s">
        <v>22</v>
      </c>
    </row>
    <row r="8" spans="1:3">
      <c r="A8" s="58" t="s">
        <v>23</v>
      </c>
      <c r="B8" s="41" t="s">
        <v>24</v>
      </c>
      <c r="C8" s="43" t="s">
        <v>25</v>
      </c>
    </row>
    <row r="9" spans="1:3" s="20" customFormat="1" ht="28.5">
      <c r="A9" s="58" t="s">
        <v>26</v>
      </c>
      <c r="B9" s="41" t="s">
        <v>27</v>
      </c>
      <c r="C9" s="43" t="s">
        <v>28</v>
      </c>
    </row>
    <row r="10" spans="1:3" s="20" customFormat="1" ht="28.5">
      <c r="A10" s="58" t="s">
        <v>29</v>
      </c>
      <c r="B10" s="41" t="s">
        <v>30</v>
      </c>
      <c r="C10" s="43" t="s">
        <v>31</v>
      </c>
    </row>
    <row r="11" spans="1:3">
      <c r="A11" s="42">
        <v>2</v>
      </c>
      <c r="B11" s="41" t="s">
        <v>32</v>
      </c>
      <c r="C11" s="56" t="s">
        <v>33</v>
      </c>
    </row>
    <row r="12" spans="1:3">
      <c r="A12" s="22">
        <v>3</v>
      </c>
      <c r="B12" s="23" t="s">
        <v>34</v>
      </c>
      <c r="C12" s="56" t="s">
        <v>35</v>
      </c>
    </row>
    <row r="13" spans="1:3" ht="15.75">
      <c r="A13" s="51" t="s">
        <v>36</v>
      </c>
      <c r="B13" s="52" t="s">
        <v>37</v>
      </c>
      <c r="C13" s="53"/>
    </row>
    <row r="14" spans="1:3" s="63" customFormat="1">
      <c r="A14" s="62">
        <v>1</v>
      </c>
      <c r="B14" s="43" t="s">
        <v>38</v>
      </c>
      <c r="C14" s="56" t="s">
        <v>39</v>
      </c>
    </row>
    <row r="15" spans="1:3" s="63" customFormat="1">
      <c r="A15" s="64" t="s">
        <v>23</v>
      </c>
      <c r="B15" s="43" t="s">
        <v>40</v>
      </c>
      <c r="C15" s="56" t="s">
        <v>41</v>
      </c>
    </row>
    <row r="16" spans="1:3" s="63" customFormat="1">
      <c r="A16" s="64" t="s">
        <v>26</v>
      </c>
      <c r="B16" s="43" t="s">
        <v>42</v>
      </c>
      <c r="C16" s="56" t="s">
        <v>43</v>
      </c>
    </row>
    <row r="17" spans="1:3" ht="15.75">
      <c r="A17" s="51" t="s">
        <v>44</v>
      </c>
      <c r="B17" s="52" t="s">
        <v>45</v>
      </c>
      <c r="C17" s="53"/>
    </row>
    <row r="18" spans="1:3" ht="28.5">
      <c r="A18" s="42">
        <v>1</v>
      </c>
      <c r="B18" s="43" t="s">
        <v>46</v>
      </c>
      <c r="C18" s="56" t="s">
        <v>47</v>
      </c>
    </row>
    <row r="19" spans="1:3">
      <c r="A19" s="66">
        <v>2</v>
      </c>
      <c r="B19" s="23" t="s">
        <v>48</v>
      </c>
      <c r="C19" s="56" t="s">
        <v>49</v>
      </c>
    </row>
    <row r="20" spans="1:3">
      <c r="A20" s="58" t="s">
        <v>50</v>
      </c>
      <c r="B20" s="21" t="s">
        <v>51</v>
      </c>
      <c r="C20" s="56" t="s">
        <v>52</v>
      </c>
    </row>
    <row r="21" spans="1:3" s="20" customFormat="1">
      <c r="A21" s="58" t="s">
        <v>53</v>
      </c>
      <c r="B21" s="21" t="s">
        <v>54</v>
      </c>
      <c r="C21" s="56" t="s">
        <v>55</v>
      </c>
    </row>
    <row r="22" spans="1:3">
      <c r="A22" s="67">
        <v>3</v>
      </c>
      <c r="B22" s="23" t="s">
        <v>56</v>
      </c>
      <c r="C22" s="56" t="s">
        <v>57</v>
      </c>
    </row>
    <row r="23" spans="1:3">
      <c r="A23" s="58" t="s">
        <v>58</v>
      </c>
      <c r="B23" s="23" t="s">
        <v>59</v>
      </c>
      <c r="C23" s="56" t="s">
        <v>60</v>
      </c>
    </row>
    <row r="24" spans="1:3">
      <c r="A24" s="58" t="s">
        <v>61</v>
      </c>
      <c r="B24" s="23" t="s">
        <v>62</v>
      </c>
      <c r="C24" s="56" t="s">
        <v>63</v>
      </c>
    </row>
    <row r="25" spans="1:3">
      <c r="A25" s="22">
        <v>4</v>
      </c>
      <c r="B25" s="23" t="s">
        <v>64</v>
      </c>
      <c r="C25" s="56" t="s">
        <v>65</v>
      </c>
    </row>
    <row r="26" spans="1:3">
      <c r="A26" s="22">
        <v>5</v>
      </c>
      <c r="B26" s="23" t="s">
        <v>66</v>
      </c>
      <c r="C26" s="56" t="s">
        <v>67</v>
      </c>
    </row>
    <row r="27" spans="1:3">
      <c r="A27" s="22">
        <v>6</v>
      </c>
      <c r="B27" s="23" t="s">
        <v>68</v>
      </c>
      <c r="C27" s="56" t="s">
        <v>67</v>
      </c>
    </row>
    <row r="28" spans="1:3" ht="15.75">
      <c r="A28" s="18">
        <v>7</v>
      </c>
      <c r="B28" s="23" t="s">
        <v>69</v>
      </c>
      <c r="C28" s="56" t="s">
        <v>67</v>
      </c>
    </row>
    <row r="29" spans="1:3" s="20" customFormat="1">
      <c r="A29" s="58" t="s">
        <v>70</v>
      </c>
      <c r="B29" s="68" t="s">
        <v>71</v>
      </c>
      <c r="C29" s="69" t="s">
        <v>72</v>
      </c>
    </row>
    <row r="30" spans="1:3" s="20" customFormat="1">
      <c r="A30" s="58" t="s">
        <v>73</v>
      </c>
      <c r="B30" s="68" t="s">
        <v>74</v>
      </c>
      <c r="C30" s="69" t="s">
        <v>75</v>
      </c>
    </row>
    <row r="31" spans="1:3" s="20" customFormat="1" ht="15.75">
      <c r="A31" s="51" t="s">
        <v>76</v>
      </c>
      <c r="B31" s="52" t="s">
        <v>77</v>
      </c>
      <c r="C31" s="53"/>
    </row>
    <row r="32" spans="1:3" s="20" customFormat="1">
      <c r="A32" s="40">
        <v>1</v>
      </c>
      <c r="B32" s="57" t="s">
        <v>78</v>
      </c>
      <c r="C32" s="43" t="s">
        <v>79</v>
      </c>
    </row>
    <row r="33" spans="1:3" s="20" customFormat="1">
      <c r="A33" s="58" t="s">
        <v>23</v>
      </c>
      <c r="B33" s="57" t="s">
        <v>80</v>
      </c>
      <c r="C33" s="43" t="s">
        <v>79</v>
      </c>
    </row>
    <row r="34" spans="1:3" s="20" customFormat="1">
      <c r="A34" s="58" t="s">
        <v>26</v>
      </c>
      <c r="B34" s="57" t="s">
        <v>81</v>
      </c>
      <c r="C34" s="43" t="s">
        <v>79</v>
      </c>
    </row>
    <row r="35" spans="1:3" s="20" customFormat="1">
      <c r="A35" s="58" t="s">
        <v>29</v>
      </c>
      <c r="B35" s="57" t="s">
        <v>82</v>
      </c>
      <c r="C35" s="43" t="s">
        <v>79</v>
      </c>
    </row>
    <row r="36" spans="1:3" s="20" customFormat="1">
      <c r="A36" s="58" t="s">
        <v>83</v>
      </c>
      <c r="B36" s="57" t="s">
        <v>84</v>
      </c>
      <c r="C36" s="43" t="s">
        <v>79</v>
      </c>
    </row>
    <row r="37" spans="1:3" s="20" customFormat="1">
      <c r="A37" s="58" t="s">
        <v>85</v>
      </c>
      <c r="B37" s="57" t="s">
        <v>86</v>
      </c>
      <c r="C37" s="43" t="s">
        <v>79</v>
      </c>
    </row>
    <row r="38" spans="1:3" s="20" customFormat="1">
      <c r="A38" s="40">
        <v>2</v>
      </c>
      <c r="B38" s="57" t="s">
        <v>87</v>
      </c>
      <c r="C38" s="43" t="s">
        <v>79</v>
      </c>
    </row>
    <row r="39" spans="1:3" s="20" customFormat="1">
      <c r="A39" s="40">
        <v>3</v>
      </c>
      <c r="B39" s="57" t="s">
        <v>88</v>
      </c>
      <c r="C39" s="43" t="s">
        <v>79</v>
      </c>
    </row>
    <row r="40" spans="1:3" s="20" customFormat="1">
      <c r="A40" s="40">
        <v>4</v>
      </c>
      <c r="B40" s="41" t="s">
        <v>89</v>
      </c>
      <c r="C40" s="43" t="s">
        <v>79</v>
      </c>
    </row>
    <row r="41" spans="1:3" s="20" customFormat="1">
      <c r="A41" s="40">
        <v>5</v>
      </c>
      <c r="B41" s="57" t="s">
        <v>90</v>
      </c>
      <c r="C41" s="43" t="s">
        <v>79</v>
      </c>
    </row>
    <row r="42" spans="1:3" s="20" customFormat="1" ht="15.75">
      <c r="A42" s="51" t="s">
        <v>91</v>
      </c>
      <c r="B42" s="52" t="s">
        <v>92</v>
      </c>
      <c r="C42" s="53"/>
    </row>
    <row r="43" spans="1:3">
      <c r="A43" s="40">
        <v>1</v>
      </c>
      <c r="B43" s="57" t="s">
        <v>93</v>
      </c>
      <c r="C43" s="43" t="s">
        <v>94</v>
      </c>
    </row>
    <row r="44" spans="1:3" s="20" customFormat="1" ht="15.75">
      <c r="A44" s="51" t="s">
        <v>95</v>
      </c>
      <c r="B44" s="52" t="s">
        <v>96</v>
      </c>
      <c r="C44" s="53"/>
    </row>
    <row r="45" spans="1:3" s="20" customFormat="1" ht="128.25">
      <c r="A45" s="5"/>
      <c r="B45" s="56" t="s">
        <v>11</v>
      </c>
      <c r="C45" s="56" t="s">
        <v>97</v>
      </c>
    </row>
    <row r="46" spans="1:3" s="20" customFormat="1" ht="114">
      <c r="A46" s="58" t="s">
        <v>98</v>
      </c>
      <c r="B46" s="108" t="s">
        <v>99</v>
      </c>
      <c r="C46" s="56" t="s">
        <v>100</v>
      </c>
    </row>
    <row r="47" spans="1:3">
      <c r="A47" s="58" t="s">
        <v>101</v>
      </c>
      <c r="B47" s="108" t="s">
        <v>102</v>
      </c>
      <c r="C47" s="56" t="s">
        <v>103</v>
      </c>
    </row>
    <row r="48" spans="1:3">
      <c r="A48" s="58" t="s">
        <v>104</v>
      </c>
      <c r="B48" s="108" t="s">
        <v>105</v>
      </c>
      <c r="C48" s="56" t="s">
        <v>106</v>
      </c>
    </row>
    <row r="49" spans="1:3" s="72" customFormat="1">
      <c r="A49" s="85"/>
      <c r="B49" s="86"/>
      <c r="C49" s="87"/>
    </row>
    <row r="50" spans="1:3" ht="26.25">
      <c r="A50" s="89" t="s">
        <v>107</v>
      </c>
      <c r="B50" s="91" t="s">
        <v>108</v>
      </c>
      <c r="C50" s="70"/>
    </row>
    <row r="51" spans="1:3" ht="26.25">
      <c r="A51" s="27"/>
      <c r="B51" s="54" t="s">
        <v>109</v>
      </c>
      <c r="C51" s="4"/>
    </row>
    <row r="52" spans="1:3" ht="28.5">
      <c r="A52" s="28"/>
      <c r="B52" s="60" t="s">
        <v>110</v>
      </c>
      <c r="C52" s="4"/>
    </row>
    <row r="53" spans="1:3">
      <c r="A53" s="28"/>
      <c r="B53" s="54" t="s">
        <v>111</v>
      </c>
      <c r="C53" s="4"/>
    </row>
    <row r="54" spans="1:3" ht="42.75">
      <c r="A54" s="28"/>
      <c r="B54" s="54" t="s">
        <v>112</v>
      </c>
      <c r="C54" s="4"/>
    </row>
    <row r="55" spans="1:3" ht="42.75">
      <c r="A55" s="28"/>
      <c r="B55" s="60" t="s">
        <v>113</v>
      </c>
      <c r="C55" s="4"/>
    </row>
    <row r="56" spans="1:3" ht="28.5">
      <c r="A56" s="29"/>
      <c r="B56" s="55" t="s">
        <v>114</v>
      </c>
      <c r="C56" s="4"/>
    </row>
    <row r="57" spans="1:3">
      <c r="A57" s="70"/>
      <c r="B57" s="71"/>
      <c r="C57" s="70"/>
    </row>
    <row r="58" spans="1:3" ht="26.25">
      <c r="A58" s="89" t="s">
        <v>115</v>
      </c>
      <c r="B58" s="91" t="s">
        <v>116</v>
      </c>
      <c r="C58" s="20"/>
    </row>
    <row r="59" spans="1:3" ht="42.75">
      <c r="A59" s="27"/>
      <c r="B59" s="54" t="s">
        <v>117</v>
      </c>
      <c r="C59" s="20"/>
    </row>
    <row r="60" spans="1:3" ht="28.5">
      <c r="A60" s="28"/>
      <c r="B60" s="60" t="s">
        <v>110</v>
      </c>
      <c r="C60" s="20"/>
    </row>
    <row r="61" spans="1:3">
      <c r="A61" s="28"/>
      <c r="B61" s="54" t="s">
        <v>111</v>
      </c>
      <c r="C61" s="20"/>
    </row>
    <row r="62" spans="1:3" ht="42.75">
      <c r="A62" s="28"/>
      <c r="B62" s="54" t="s">
        <v>118</v>
      </c>
      <c r="C62" s="20"/>
    </row>
    <row r="63" spans="1:3" ht="42.75">
      <c r="A63" s="28"/>
      <c r="B63" s="60" t="s">
        <v>113</v>
      </c>
      <c r="C63" s="20"/>
    </row>
    <row r="64" spans="1:3" ht="28.5">
      <c r="A64" s="29"/>
      <c r="B64" s="55" t="s">
        <v>114</v>
      </c>
      <c r="C64" s="20"/>
    </row>
    <row r="69" spans="1:3">
      <c r="A69" s="20"/>
      <c r="B69" s="24"/>
      <c r="C69" s="20"/>
    </row>
    <row r="70" spans="1:3">
      <c r="A70" s="20"/>
      <c r="B70" s="24"/>
      <c r="C70" s="20"/>
    </row>
    <row r="71" spans="1:3">
      <c r="A71" s="20"/>
      <c r="B71" s="24"/>
      <c r="C71" s="20"/>
    </row>
    <row r="72" spans="1:3">
      <c r="A72" s="20"/>
      <c r="B72" s="19"/>
      <c r="C72" s="20"/>
    </row>
    <row r="73" spans="1:3">
      <c r="A73" s="20"/>
      <c r="B73" s="17"/>
      <c r="C73" s="20"/>
    </row>
    <row r="74" spans="1:3" s="72" customFormat="1">
      <c r="A74" s="20"/>
      <c r="B74" s="20"/>
      <c r="C74" s="20"/>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N13" sqref="N13"/>
    </sheetView>
  </sheetViews>
  <sheetFormatPr baseColWidth="10" defaultColWidth="11.42578125" defaultRowHeight="15.75"/>
  <cols>
    <col min="1" max="1" width="6" style="44" bestFit="1" customWidth="1"/>
    <col min="2" max="2" width="124.85546875" style="107" bestFit="1" customWidth="1"/>
    <col min="3" max="8" width="16.5703125" style="44" bestFit="1" customWidth="1"/>
    <col min="9" max="13" width="17.85546875" style="44" bestFit="1" customWidth="1"/>
    <col min="14" max="14" width="17.85546875" style="44" customWidth="1"/>
    <col min="15" max="19" width="17.85546875" style="44" bestFit="1" customWidth="1"/>
    <col min="20" max="16384" width="11.42578125" style="44"/>
  </cols>
  <sheetData>
    <row r="1" spans="1:19" ht="26.25" customHeight="1">
      <c r="A1" s="45"/>
      <c r="B1" s="99" t="s">
        <v>119</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13</v>
      </c>
      <c r="B2" s="100" t="s">
        <v>14</v>
      </c>
      <c r="C2" s="47"/>
      <c r="D2" s="47"/>
      <c r="E2" s="47"/>
      <c r="F2" s="47"/>
      <c r="G2" s="47"/>
      <c r="H2" s="47"/>
      <c r="I2" s="47"/>
      <c r="J2" s="47"/>
      <c r="K2" s="47"/>
      <c r="L2" s="47"/>
      <c r="M2" s="47"/>
      <c r="N2" s="47"/>
      <c r="O2" s="47"/>
      <c r="P2" s="47"/>
      <c r="Q2" s="47"/>
      <c r="R2" s="47"/>
      <c r="S2" s="47"/>
    </row>
    <row r="3" spans="1:19" ht="18.75" customHeight="1">
      <c r="A3" s="92">
        <v>1</v>
      </c>
      <c r="B3" s="96" t="s">
        <v>15</v>
      </c>
      <c r="C3" s="25">
        <v>11105</v>
      </c>
      <c r="D3" s="25">
        <v>26572</v>
      </c>
      <c r="E3" s="25">
        <v>26167</v>
      </c>
      <c r="F3" s="25">
        <v>16278</v>
      </c>
      <c r="G3" s="25">
        <v>12389</v>
      </c>
      <c r="H3" s="25">
        <v>17487</v>
      </c>
      <c r="I3" s="25">
        <v>13533</v>
      </c>
      <c r="J3" s="25">
        <v>18261</v>
      </c>
      <c r="K3" s="25">
        <v>14079</v>
      </c>
      <c r="L3" s="25">
        <v>13136</v>
      </c>
      <c r="M3" s="25">
        <v>14629</v>
      </c>
      <c r="N3" s="25">
        <v>11553</v>
      </c>
      <c r="O3" s="25">
        <v>9735.9843874073922</v>
      </c>
      <c r="P3" s="25">
        <v>1298.6753565316601</v>
      </c>
      <c r="Q3" s="25">
        <v>14682.775216685435</v>
      </c>
      <c r="R3" s="25">
        <v>18079</v>
      </c>
      <c r="S3" s="25">
        <v>12240</v>
      </c>
    </row>
    <row r="4" spans="1:19" ht="18.75" customHeight="1">
      <c r="A4" s="92">
        <v>2</v>
      </c>
      <c r="B4" s="96" t="s">
        <v>17</v>
      </c>
      <c r="C4" s="25">
        <v>7.02</v>
      </c>
      <c r="D4" s="25">
        <v>16.809999999999999</v>
      </c>
      <c r="E4" s="25">
        <v>17</v>
      </c>
      <c r="F4" s="25">
        <v>10</v>
      </c>
      <c r="G4" s="25">
        <v>6</v>
      </c>
      <c r="H4" s="25">
        <v>9</v>
      </c>
      <c r="I4" s="25">
        <v>9</v>
      </c>
      <c r="J4" s="25">
        <v>12</v>
      </c>
      <c r="K4" s="25">
        <v>9</v>
      </c>
      <c r="L4" s="25">
        <v>8</v>
      </c>
      <c r="M4" s="25">
        <v>9.25</v>
      </c>
      <c r="N4" s="25">
        <v>7.31</v>
      </c>
      <c r="O4" s="25">
        <v>6.1</v>
      </c>
      <c r="P4" s="25">
        <v>0.8</v>
      </c>
      <c r="Q4" s="25">
        <v>9.1999999999999993</v>
      </c>
      <c r="R4" s="25">
        <v>11</v>
      </c>
      <c r="S4" s="25">
        <v>7.7</v>
      </c>
    </row>
    <row r="5" spans="1:19" ht="18.75" customHeight="1">
      <c r="A5" s="93" t="s">
        <v>19</v>
      </c>
      <c r="B5" s="101" t="s">
        <v>20</v>
      </c>
      <c r="C5" s="47"/>
      <c r="D5" s="47"/>
      <c r="E5" s="47"/>
      <c r="F5" s="47"/>
      <c r="G5" s="47"/>
      <c r="H5" s="47"/>
      <c r="I5" s="47"/>
      <c r="J5" s="47"/>
      <c r="K5" s="47"/>
      <c r="L5" s="47"/>
      <c r="M5" s="47"/>
      <c r="N5" s="47"/>
      <c r="O5" s="47"/>
      <c r="P5" s="47"/>
      <c r="Q5" s="47"/>
      <c r="R5" s="47"/>
      <c r="S5" s="47"/>
    </row>
    <row r="6" spans="1:19" ht="18.75" customHeight="1">
      <c r="A6" s="94">
        <v>1</v>
      </c>
      <c r="B6" s="102" t="s">
        <v>21</v>
      </c>
      <c r="C6" s="123">
        <v>9283513.1300000008</v>
      </c>
      <c r="D6" s="123">
        <v>9701621.3399999999</v>
      </c>
      <c r="E6" s="123">
        <v>10877601.4</v>
      </c>
      <c r="F6" s="123">
        <v>11509591.109999999</v>
      </c>
      <c r="G6" s="123">
        <v>12207304.189999999</v>
      </c>
      <c r="H6" s="123">
        <v>12890180.82</v>
      </c>
      <c r="I6" s="26">
        <v>13639260.645</v>
      </c>
      <c r="J6" s="26">
        <v>14407509.3158</v>
      </c>
      <c r="K6" s="26">
        <v>14344602.2764</v>
      </c>
      <c r="L6" s="26">
        <v>14749469.136400001</v>
      </c>
      <c r="M6" s="26">
        <v>16094125.67</v>
      </c>
      <c r="N6" s="26">
        <v>17221370.49515</v>
      </c>
      <c r="O6" s="26">
        <v>17632534.445440002</v>
      </c>
      <c r="P6" s="26">
        <v>19067935.941199999</v>
      </c>
      <c r="Q6" s="26">
        <v>20895162.72642</v>
      </c>
      <c r="R6" s="26">
        <v>21100351.549600001</v>
      </c>
      <c r="S6" s="26">
        <v>22617506.489999998</v>
      </c>
    </row>
    <row r="7" spans="1:19" ht="18.75" customHeight="1">
      <c r="A7" s="95" t="s">
        <v>23</v>
      </c>
      <c r="B7" s="102" t="s">
        <v>24</v>
      </c>
      <c r="C7" s="26">
        <v>117261.81000000006</v>
      </c>
      <c r="D7" s="26">
        <v>3496092.21</v>
      </c>
      <c r="E7" s="26">
        <v>4380098.9799999995</v>
      </c>
      <c r="F7" s="26">
        <v>5332951.3400000008</v>
      </c>
      <c r="G7" s="26">
        <v>6167895.8499999996</v>
      </c>
      <c r="H7" s="26">
        <v>5873151.3999999994</v>
      </c>
      <c r="I7" s="26">
        <v>6791650.6200000001</v>
      </c>
      <c r="J7" s="26">
        <v>7577189.2999999998</v>
      </c>
      <c r="K7" s="26">
        <v>7499051.1900000013</v>
      </c>
      <c r="L7" s="26">
        <v>7655593.5199999996</v>
      </c>
      <c r="M7" s="26">
        <v>7905447.4400000004</v>
      </c>
      <c r="N7" s="26">
        <v>8286029.7599999998</v>
      </c>
      <c r="O7" s="26">
        <v>8459757.7899999991</v>
      </c>
      <c r="P7" s="26">
        <v>9415878.4800000004</v>
      </c>
      <c r="Q7" s="26">
        <v>10220880.76</v>
      </c>
      <c r="R7" s="26">
        <v>9257185.5599999987</v>
      </c>
      <c r="S7" s="26">
        <v>7974336.5099999998</v>
      </c>
    </row>
    <row r="8" spans="1:19" ht="18.75" customHeight="1">
      <c r="A8" s="95" t="s">
        <v>26</v>
      </c>
      <c r="B8" s="102" t="s">
        <v>27</v>
      </c>
      <c r="C8" s="26">
        <v>1123641.8899999999</v>
      </c>
      <c r="D8" s="26">
        <v>1132322.7</v>
      </c>
      <c r="E8" s="26">
        <v>1177414.77</v>
      </c>
      <c r="F8" s="26">
        <v>1155741.99</v>
      </c>
      <c r="G8" s="26">
        <v>1159595.9099999999</v>
      </c>
      <c r="H8" s="26">
        <v>1132113.25</v>
      </c>
      <c r="I8" s="26">
        <v>1114610.47</v>
      </c>
      <c r="J8" s="26">
        <v>1091421.02</v>
      </c>
      <c r="K8" s="26">
        <v>1053945.21</v>
      </c>
      <c r="L8" s="26">
        <v>1063936.78</v>
      </c>
      <c r="M8" s="26">
        <v>1084556.21</v>
      </c>
      <c r="N8" s="26">
        <v>1080886.54</v>
      </c>
      <c r="O8" s="26">
        <v>1090774.8899999999</v>
      </c>
      <c r="P8" s="26">
        <v>1073526.74</v>
      </c>
      <c r="Q8" s="26">
        <v>1080653.19</v>
      </c>
      <c r="R8" s="26">
        <v>1066533.8700000001</v>
      </c>
      <c r="S8" s="26">
        <v>1260833.79</v>
      </c>
    </row>
    <row r="9" spans="1:19">
      <c r="A9" s="95" t="s">
        <v>29</v>
      </c>
      <c r="B9" s="102" t="s">
        <v>30</v>
      </c>
      <c r="C9" s="26">
        <v>9166251.3200000003</v>
      </c>
      <c r="D9" s="26">
        <v>6205529.1299999999</v>
      </c>
      <c r="E9" s="26">
        <v>6497502.4200000009</v>
      </c>
      <c r="F9" s="26">
        <v>6176639.7699999986</v>
      </c>
      <c r="G9" s="26">
        <v>6039408.3399999999</v>
      </c>
      <c r="H9" s="26">
        <v>7017029.4200000009</v>
      </c>
      <c r="I9" s="26">
        <v>6847610.0249999994</v>
      </c>
      <c r="J9" s="26">
        <v>6830320.0158000002</v>
      </c>
      <c r="K9" s="26">
        <v>6845551.0863999985</v>
      </c>
      <c r="L9" s="26">
        <v>7093875.6164000016</v>
      </c>
      <c r="M9" s="26">
        <v>8188678.2299999995</v>
      </c>
      <c r="N9" s="26">
        <v>8935340.7351500001</v>
      </c>
      <c r="O9" s="26">
        <v>9172776.6554400027</v>
      </c>
      <c r="P9" s="26">
        <v>9652057.4611999989</v>
      </c>
      <c r="Q9" s="26">
        <v>10674281.96642</v>
      </c>
      <c r="R9" s="26">
        <v>11843165.989600003</v>
      </c>
      <c r="S9" s="26">
        <v>14643169.979999999</v>
      </c>
    </row>
    <row r="10" spans="1:19">
      <c r="A10" s="92">
        <v>2</v>
      </c>
      <c r="B10" s="96" t="s">
        <v>32</v>
      </c>
      <c r="C10" s="26"/>
      <c r="D10" s="26"/>
      <c r="E10" s="26"/>
      <c r="F10" s="26"/>
      <c r="G10" s="26"/>
      <c r="H10" s="26"/>
      <c r="I10" s="26"/>
      <c r="J10" s="26"/>
      <c r="K10" s="26"/>
      <c r="L10" s="26"/>
      <c r="M10" s="26"/>
      <c r="N10" s="26"/>
      <c r="O10" s="26"/>
      <c r="P10" s="26"/>
      <c r="Q10" s="26"/>
      <c r="R10" s="26"/>
      <c r="S10" s="26"/>
    </row>
    <row r="11" spans="1:19" ht="18.75" customHeight="1">
      <c r="A11" s="92">
        <v>3</v>
      </c>
      <c r="B11" s="96" t="s">
        <v>34</v>
      </c>
      <c r="C11" s="123">
        <v>23639.279999999999</v>
      </c>
      <c r="D11" s="123">
        <v>3762.5</v>
      </c>
      <c r="E11" s="123">
        <v>1450.16</v>
      </c>
      <c r="F11" s="123">
        <v>19677.11</v>
      </c>
      <c r="G11" s="123">
        <v>104092.84</v>
      </c>
      <c r="H11" s="123">
        <v>128721.36</v>
      </c>
      <c r="I11" s="123">
        <v>52153.96</v>
      </c>
      <c r="J11" s="123">
        <v>57326.97</v>
      </c>
      <c r="K11" s="123">
        <v>52767.199999999997</v>
      </c>
      <c r="L11" s="123">
        <v>51117.82</v>
      </c>
      <c r="M11" s="123">
        <v>48720.92</v>
      </c>
      <c r="N11" s="123">
        <v>39613.79</v>
      </c>
      <c r="O11" s="26">
        <v>31609</v>
      </c>
      <c r="P11" s="26">
        <v>2369</v>
      </c>
      <c r="Q11" s="26">
        <v>20288</v>
      </c>
      <c r="R11" s="26">
        <v>94108</v>
      </c>
      <c r="S11" s="26">
        <v>123682.53</v>
      </c>
    </row>
    <row r="12" spans="1:19" ht="18.75" customHeight="1">
      <c r="A12" s="93" t="s">
        <v>36</v>
      </c>
      <c r="B12" s="101" t="s">
        <v>37</v>
      </c>
      <c r="C12" s="47"/>
      <c r="D12" s="47"/>
      <c r="E12" s="47"/>
      <c r="F12" s="47"/>
      <c r="G12" s="47"/>
      <c r="H12" s="47"/>
      <c r="I12" s="47"/>
      <c r="J12" s="47"/>
      <c r="K12" s="47"/>
      <c r="L12" s="47"/>
      <c r="M12" s="47"/>
      <c r="N12" s="47"/>
      <c r="O12" s="47"/>
      <c r="P12" s="47"/>
      <c r="Q12" s="47"/>
      <c r="R12" s="47"/>
      <c r="S12" s="47"/>
    </row>
    <row r="13" spans="1:19" ht="18.75" customHeight="1">
      <c r="A13" s="92">
        <v>1</v>
      </c>
      <c r="B13" s="96" t="s">
        <v>38</v>
      </c>
      <c r="C13" s="26">
        <v>700104.71999999951</v>
      </c>
      <c r="D13" s="26">
        <v>2162007.4584350004</v>
      </c>
      <c r="E13" s="26">
        <v>1882742.7375150002</v>
      </c>
      <c r="F13" s="26">
        <v>2125743.7144238381</v>
      </c>
      <c r="G13" s="26">
        <v>2118958.92</v>
      </c>
      <c r="H13" s="26">
        <v>2968128.18</v>
      </c>
      <c r="I13" s="26">
        <v>2989076.26</v>
      </c>
      <c r="J13" s="26">
        <v>3680593.11</v>
      </c>
      <c r="K13" s="26">
        <v>3466639.7600000012</v>
      </c>
      <c r="L13" s="26">
        <v>3443892.6099999994</v>
      </c>
      <c r="M13" s="26">
        <v>3736967.2792499987</v>
      </c>
      <c r="N13" s="26">
        <v>3851572.6952900002</v>
      </c>
      <c r="O13" s="26">
        <v>4540985.7987000011</v>
      </c>
      <c r="P13" s="26">
        <v>4728211.5881800009</v>
      </c>
      <c r="Q13" s="26">
        <v>5591574.071179999</v>
      </c>
      <c r="R13" s="26">
        <v>6134266.0201099999</v>
      </c>
      <c r="S13" s="26">
        <v>6502118.6572599998</v>
      </c>
    </row>
    <row r="14" spans="1:19" ht="30">
      <c r="A14" s="95" t="s">
        <v>23</v>
      </c>
      <c r="B14" s="96" t="s">
        <v>120</v>
      </c>
      <c r="C14" s="26">
        <v>29736.78</v>
      </c>
      <c r="D14" s="26">
        <v>1407764.17</v>
      </c>
      <c r="E14" s="26">
        <v>1278960.19</v>
      </c>
      <c r="F14" s="26">
        <v>1403647.71</v>
      </c>
      <c r="G14" s="26">
        <v>1410091.86</v>
      </c>
      <c r="H14" s="26">
        <v>1939895.1</v>
      </c>
      <c r="I14" s="26">
        <v>2148915.12</v>
      </c>
      <c r="J14" s="26">
        <v>2101208.6</v>
      </c>
      <c r="K14" s="26">
        <v>2227671.35</v>
      </c>
      <c r="L14" s="26">
        <v>2494217.7400000002</v>
      </c>
      <c r="M14" s="26">
        <v>2994959.19</v>
      </c>
      <c r="N14" s="26">
        <v>3116902.21</v>
      </c>
      <c r="O14" s="26">
        <v>3710131.45</v>
      </c>
      <c r="P14" s="26">
        <v>3941853.554</v>
      </c>
      <c r="Q14" s="26">
        <v>4716162.7899999991</v>
      </c>
      <c r="R14" s="26">
        <v>4937184.09</v>
      </c>
      <c r="S14" s="26">
        <v>5127915.0999999996</v>
      </c>
    </row>
    <row r="15" spans="1:19" ht="18.75" customHeight="1">
      <c r="A15" s="95" t="s">
        <v>26</v>
      </c>
      <c r="B15" s="96" t="s">
        <v>42</v>
      </c>
      <c r="C15" s="26">
        <v>44823.61</v>
      </c>
      <c r="D15" s="26">
        <v>25285.94</v>
      </c>
      <c r="E15" s="26">
        <v>55015.1</v>
      </c>
      <c r="F15" s="26">
        <v>67214.850000000006</v>
      </c>
      <c r="G15" s="26">
        <v>79980.91</v>
      </c>
      <c r="H15" s="26">
        <v>53200.82</v>
      </c>
      <c r="I15" s="26">
        <v>124590.38</v>
      </c>
      <c r="J15" s="26">
        <v>127904.39</v>
      </c>
      <c r="K15" s="26">
        <v>150463.28</v>
      </c>
      <c r="L15" s="26">
        <v>170424.53</v>
      </c>
      <c r="M15" s="26">
        <v>215937.76</v>
      </c>
      <c r="N15" s="26">
        <v>234672</v>
      </c>
      <c r="O15" s="26">
        <v>216955</v>
      </c>
      <c r="P15" s="26">
        <v>201029</v>
      </c>
      <c r="Q15" s="26">
        <v>163683</v>
      </c>
      <c r="R15" s="26">
        <v>171451</v>
      </c>
      <c r="S15" s="26">
        <v>188683</v>
      </c>
    </row>
    <row r="16" spans="1:19" ht="18.75" customHeight="1">
      <c r="A16" s="93" t="s">
        <v>44</v>
      </c>
      <c r="B16" s="101" t="s">
        <v>45</v>
      </c>
      <c r="C16" s="47"/>
      <c r="D16" s="47"/>
      <c r="E16" s="47"/>
      <c r="F16" s="47"/>
      <c r="G16" s="47"/>
      <c r="H16" s="47"/>
      <c r="I16" s="47"/>
      <c r="J16" s="47"/>
      <c r="K16" s="47"/>
      <c r="L16" s="47"/>
      <c r="M16" s="47"/>
      <c r="N16" s="47"/>
      <c r="O16" s="47"/>
      <c r="P16" s="47"/>
      <c r="Q16" s="47"/>
      <c r="R16" s="47"/>
      <c r="S16" s="47"/>
    </row>
    <row r="17" spans="1:19" ht="18.75" customHeight="1">
      <c r="A17" s="92">
        <v>1</v>
      </c>
      <c r="B17" s="96" t="s">
        <v>46</v>
      </c>
      <c r="C17" s="123">
        <v>699784.79</v>
      </c>
      <c r="D17" s="123">
        <v>49920.17</v>
      </c>
      <c r="E17" s="123">
        <v>129593.45</v>
      </c>
      <c r="F17" s="123">
        <v>294600.06</v>
      </c>
      <c r="G17" s="123">
        <v>397230.08000000002</v>
      </c>
      <c r="H17" s="123">
        <v>497659.62</v>
      </c>
      <c r="I17" s="123">
        <v>505159.13</v>
      </c>
      <c r="J17" s="123">
        <v>745019.28</v>
      </c>
      <c r="K17" s="123">
        <v>567426.64</v>
      </c>
      <c r="L17" s="123">
        <v>547980.85</v>
      </c>
      <c r="M17" s="123">
        <v>616175.48</v>
      </c>
      <c r="N17" s="123">
        <v>488128.94</v>
      </c>
      <c r="O17" s="26">
        <v>49234</v>
      </c>
      <c r="P17" s="26">
        <v>84396</v>
      </c>
      <c r="Q17" s="26">
        <v>488976</v>
      </c>
      <c r="R17" s="26">
        <v>779466</v>
      </c>
      <c r="S17" s="26">
        <v>877600.83</v>
      </c>
    </row>
    <row r="18" spans="1:19" ht="18.75" customHeight="1">
      <c r="A18" s="97">
        <v>2</v>
      </c>
      <c r="B18" s="96" t="s">
        <v>48</v>
      </c>
      <c r="C18" s="123">
        <v>3144958.57</v>
      </c>
      <c r="D18" s="123">
        <v>2476969.58</v>
      </c>
      <c r="E18" s="123">
        <v>2627093.5499999998</v>
      </c>
      <c r="F18" s="123">
        <v>2500977.9500000002</v>
      </c>
      <c r="G18" s="123">
        <v>3783202.7199999997</v>
      </c>
      <c r="H18" s="123">
        <v>4049170.45</v>
      </c>
      <c r="I18" s="123">
        <v>4497366.01</v>
      </c>
      <c r="J18" s="123">
        <v>2514226.5</v>
      </c>
      <c r="K18" s="123">
        <v>2288909.4899999998</v>
      </c>
      <c r="L18" s="123">
        <v>2370845.6799999997</v>
      </c>
      <c r="M18" s="123">
        <v>2674030.2500000005</v>
      </c>
      <c r="N18" s="123">
        <v>2409166.1399999997</v>
      </c>
      <c r="O18" s="26">
        <v>2347483</v>
      </c>
      <c r="P18" s="26">
        <v>2463952</v>
      </c>
      <c r="Q18" s="26">
        <v>2539181</v>
      </c>
      <c r="R18" s="26">
        <v>2499574</v>
      </c>
      <c r="S18" s="26">
        <v>2652352.6068899999</v>
      </c>
    </row>
    <row r="19" spans="1:19" ht="18.75" customHeight="1">
      <c r="A19" s="95" t="s">
        <v>50</v>
      </c>
      <c r="B19" s="96" t="s">
        <v>51</v>
      </c>
      <c r="C19" s="123"/>
      <c r="D19" s="123"/>
      <c r="E19" s="123"/>
      <c r="F19" s="123"/>
      <c r="G19" s="123"/>
      <c r="H19" s="123"/>
      <c r="I19" s="123"/>
      <c r="J19" s="123"/>
      <c r="K19" s="123"/>
      <c r="L19" s="123"/>
      <c r="M19" s="123"/>
      <c r="N19" s="123"/>
      <c r="O19" s="26"/>
      <c r="P19" s="26"/>
      <c r="Q19" s="26"/>
      <c r="R19" s="26"/>
      <c r="S19" s="26"/>
    </row>
    <row r="20" spans="1:19">
      <c r="A20" s="95" t="s">
        <v>53</v>
      </c>
      <c r="B20" s="96" t="s">
        <v>54</v>
      </c>
      <c r="C20" s="123"/>
      <c r="D20" s="123"/>
      <c r="E20" s="123"/>
      <c r="F20" s="123"/>
      <c r="G20" s="123"/>
      <c r="H20" s="123"/>
      <c r="I20" s="123"/>
      <c r="J20" s="128"/>
      <c r="K20" s="128"/>
      <c r="L20" s="128"/>
      <c r="M20" s="128"/>
      <c r="N20" s="128"/>
      <c r="O20" s="128"/>
      <c r="P20" s="128"/>
      <c r="Q20" s="128"/>
      <c r="R20" s="128"/>
      <c r="S20" s="128"/>
    </row>
    <row r="21" spans="1:19" ht="18.75" customHeight="1">
      <c r="A21" s="92">
        <v>3</v>
      </c>
      <c r="B21" s="96" t="s">
        <v>56</v>
      </c>
      <c r="C21" s="123">
        <v>1981093.6</v>
      </c>
      <c r="D21" s="123">
        <v>2562080.38</v>
      </c>
      <c r="E21" s="123">
        <v>2398062.7200000002</v>
      </c>
      <c r="F21" s="123">
        <v>2315035.02</v>
      </c>
      <c r="G21" s="123">
        <v>1785213.94</v>
      </c>
      <c r="H21" s="123">
        <v>2048634.35</v>
      </c>
      <c r="I21" s="123">
        <v>1632130.64</v>
      </c>
      <c r="J21" s="123">
        <v>1573412.86</v>
      </c>
      <c r="K21" s="123">
        <v>1476822.87</v>
      </c>
      <c r="L21" s="123">
        <v>1466164.77</v>
      </c>
      <c r="M21" s="123">
        <v>1613026.92</v>
      </c>
      <c r="N21" s="123">
        <v>1530188.17</v>
      </c>
      <c r="O21" s="26">
        <v>1547391</v>
      </c>
      <c r="P21" s="26">
        <v>1782116</v>
      </c>
      <c r="Q21" s="26">
        <v>1687896</v>
      </c>
      <c r="R21" s="26">
        <v>2018131</v>
      </c>
      <c r="S21" s="26">
        <v>2772787.96349</v>
      </c>
    </row>
    <row r="22" spans="1:19" ht="18.75" customHeight="1">
      <c r="A22" s="95" t="s">
        <v>58</v>
      </c>
      <c r="B22" s="96" t="s">
        <v>59</v>
      </c>
      <c r="C22" s="123">
        <v>1123641.8899999999</v>
      </c>
      <c r="D22" s="123">
        <v>1132322.7</v>
      </c>
      <c r="E22" s="123">
        <v>1177414.77</v>
      </c>
      <c r="F22" s="123">
        <v>1155741.99</v>
      </c>
      <c r="G22" s="123"/>
      <c r="H22" s="123"/>
      <c r="I22" s="123"/>
      <c r="J22" s="123"/>
      <c r="K22" s="123"/>
      <c r="L22" s="123"/>
      <c r="M22" s="123"/>
      <c r="N22" s="123"/>
      <c r="O22" s="26"/>
      <c r="P22" s="26"/>
      <c r="Q22" s="26"/>
      <c r="R22" s="26"/>
      <c r="S22" s="26"/>
    </row>
    <row r="23" spans="1:19" ht="18.75" customHeight="1">
      <c r="A23" s="95" t="s">
        <v>61</v>
      </c>
      <c r="B23" s="96" t="s">
        <v>62</v>
      </c>
      <c r="C23" s="26"/>
      <c r="D23" s="26"/>
      <c r="E23" s="26"/>
      <c r="F23" s="26"/>
      <c r="G23" s="26"/>
      <c r="H23" s="26"/>
      <c r="I23" s="26"/>
      <c r="J23" s="26"/>
      <c r="K23" s="26"/>
      <c r="L23" s="26"/>
      <c r="M23" s="26"/>
      <c r="N23" s="26"/>
      <c r="O23" s="26"/>
      <c r="P23" s="26"/>
      <c r="Q23" s="26"/>
      <c r="R23" s="26"/>
      <c r="S23" s="26"/>
    </row>
    <row r="24" spans="1:19">
      <c r="A24" s="92">
        <v>4</v>
      </c>
      <c r="B24" s="96" t="s">
        <v>64</v>
      </c>
      <c r="C24" s="123">
        <v>549334.59</v>
      </c>
      <c r="D24" s="123">
        <v>469830.78</v>
      </c>
      <c r="E24" s="123">
        <v>461319.15</v>
      </c>
      <c r="F24" s="123">
        <v>423970.78</v>
      </c>
      <c r="G24" s="123">
        <v>377039.87</v>
      </c>
      <c r="H24" s="123">
        <v>436930.41</v>
      </c>
      <c r="I24" s="123">
        <v>515608.69</v>
      </c>
      <c r="J24" s="123">
        <v>519869.23</v>
      </c>
      <c r="K24" s="123">
        <v>793008.69</v>
      </c>
      <c r="L24" s="123">
        <v>451342.76</v>
      </c>
      <c r="M24" s="123">
        <v>517456.03</v>
      </c>
      <c r="N24" s="123">
        <v>570112.55000000005</v>
      </c>
      <c r="O24" s="26">
        <v>556220</v>
      </c>
      <c r="P24" s="26">
        <v>564201</v>
      </c>
      <c r="Q24" s="26">
        <v>690802</v>
      </c>
      <c r="R24" s="26">
        <v>741704</v>
      </c>
      <c r="S24" s="26">
        <v>793631.71770000004</v>
      </c>
    </row>
    <row r="25" spans="1:19" ht="18.75" customHeight="1">
      <c r="A25" s="92">
        <v>5</v>
      </c>
      <c r="B25" s="96" t="s">
        <v>66</v>
      </c>
      <c r="C25" s="123">
        <v>8307</v>
      </c>
      <c r="D25" s="123">
        <v>135053.67000000001</v>
      </c>
      <c r="E25" s="123">
        <v>60640.69</v>
      </c>
      <c r="F25" s="123">
        <v>215.33</v>
      </c>
      <c r="G25" s="123">
        <v>9852</v>
      </c>
      <c r="H25" s="123">
        <v>21995.29</v>
      </c>
      <c r="I25" s="123">
        <v>94924.58</v>
      </c>
      <c r="J25" s="123">
        <v>118.36</v>
      </c>
      <c r="K25" s="123">
        <v>1083.0999999999999</v>
      </c>
      <c r="L25" s="123">
        <v>266.58</v>
      </c>
      <c r="M25" s="123">
        <v>6874.8</v>
      </c>
      <c r="N25" s="123">
        <v>0</v>
      </c>
      <c r="O25" s="26">
        <v>1682</v>
      </c>
      <c r="P25" s="26">
        <v>273</v>
      </c>
      <c r="Q25" s="26">
        <v>0</v>
      </c>
      <c r="R25" s="26">
        <v>252</v>
      </c>
      <c r="S25" s="26">
        <v>0</v>
      </c>
    </row>
    <row r="26" spans="1:19" ht="18.75" customHeight="1">
      <c r="A26" s="92">
        <v>6</v>
      </c>
      <c r="B26" s="96" t="s">
        <v>68</v>
      </c>
      <c r="C26" s="123">
        <v>70431.7</v>
      </c>
      <c r="D26" s="123">
        <v>147915.84</v>
      </c>
      <c r="E26" s="123">
        <v>45891.49</v>
      </c>
      <c r="F26" s="123">
        <v>34178</v>
      </c>
      <c r="G26" s="123">
        <v>136136.57999999999</v>
      </c>
      <c r="H26" s="123">
        <v>176909.49</v>
      </c>
      <c r="I26" s="123">
        <v>338216.27</v>
      </c>
      <c r="J26" s="123">
        <v>253012.67</v>
      </c>
      <c r="K26" s="123">
        <v>272304.84999999998</v>
      </c>
      <c r="L26" s="123">
        <v>198435.59</v>
      </c>
      <c r="M26" s="123">
        <v>186003.32</v>
      </c>
      <c r="N26" s="123">
        <v>136990.56</v>
      </c>
      <c r="O26" s="26">
        <v>123757</v>
      </c>
      <c r="P26" s="26">
        <v>113028</v>
      </c>
      <c r="Q26" s="26">
        <v>112615</v>
      </c>
      <c r="R26" s="26">
        <v>80950</v>
      </c>
      <c r="S26" s="26">
        <v>54402.559999999998</v>
      </c>
    </row>
    <row r="27" spans="1:19" ht="18.75" customHeight="1">
      <c r="A27" s="92">
        <v>7</v>
      </c>
      <c r="B27" s="96" t="s">
        <v>69</v>
      </c>
      <c r="C27" s="123">
        <v>474139.67</v>
      </c>
      <c r="D27" s="123">
        <v>259648.2</v>
      </c>
      <c r="E27" s="123">
        <v>399739.81</v>
      </c>
      <c r="F27" s="123">
        <v>335677.4</v>
      </c>
      <c r="G27" s="123">
        <v>209010.12</v>
      </c>
      <c r="H27" s="123">
        <v>282639.40000000002</v>
      </c>
      <c r="I27" s="123">
        <v>635059.45499999996</v>
      </c>
      <c r="J27" s="123">
        <v>152507.78419999997</v>
      </c>
      <c r="K27" s="123">
        <v>156172.52359999999</v>
      </c>
      <c r="L27" s="123">
        <v>223654.67359999998</v>
      </c>
      <c r="M27" s="123">
        <v>250282.83</v>
      </c>
      <c r="N27" s="123">
        <v>199855.18076000002</v>
      </c>
      <c r="O27" s="26">
        <v>40934</v>
      </c>
      <c r="P27" s="26">
        <v>70386</v>
      </c>
      <c r="Q27" s="26">
        <v>161053</v>
      </c>
      <c r="R27" s="26">
        <v>189984</v>
      </c>
      <c r="S27" s="26">
        <v>195894.21979999999</v>
      </c>
    </row>
    <row r="28" spans="1:19" ht="18.75" customHeight="1">
      <c r="A28" s="98" t="s">
        <v>70</v>
      </c>
      <c r="B28" s="103" t="s">
        <v>71</v>
      </c>
      <c r="C28" s="123"/>
      <c r="D28" s="123"/>
      <c r="E28" s="123"/>
      <c r="F28" s="123"/>
      <c r="G28" s="123"/>
      <c r="H28" s="123"/>
      <c r="I28" s="123"/>
      <c r="J28" s="123"/>
      <c r="K28" s="123"/>
      <c r="L28" s="123"/>
      <c r="M28" s="123"/>
      <c r="N28" s="123"/>
      <c r="O28" s="123"/>
      <c r="P28" s="123"/>
      <c r="Q28" s="123"/>
      <c r="R28" s="123"/>
      <c r="S28" s="26"/>
    </row>
    <row r="29" spans="1:19" ht="18.75" customHeight="1">
      <c r="A29" s="98" t="s">
        <v>73</v>
      </c>
      <c r="B29" s="104" t="s">
        <v>74</v>
      </c>
      <c r="C29" s="123"/>
      <c r="D29" s="123"/>
      <c r="E29" s="123"/>
      <c r="F29" s="123"/>
      <c r="G29" s="123"/>
      <c r="H29" s="123"/>
      <c r="I29" s="123"/>
      <c r="J29" s="123"/>
      <c r="K29" s="123"/>
      <c r="L29" s="123"/>
      <c r="M29" s="123"/>
      <c r="N29" s="123"/>
      <c r="O29" s="26"/>
      <c r="P29" s="26"/>
      <c r="Q29" s="26"/>
      <c r="R29" s="26"/>
      <c r="S29" s="26"/>
    </row>
    <row r="30" spans="1:19" ht="18.75" customHeight="1">
      <c r="A30" s="84" t="s">
        <v>76</v>
      </c>
      <c r="B30" s="100" t="s">
        <v>77</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78</v>
      </c>
      <c r="C31" s="26">
        <v>4583288.54</v>
      </c>
      <c r="D31" s="26">
        <v>2184015.2799999998</v>
      </c>
      <c r="E31" s="26">
        <v>2184015.2799999998</v>
      </c>
      <c r="F31" s="26">
        <v>2184015.2799999998</v>
      </c>
      <c r="G31" s="26">
        <v>2184015.2799999998</v>
      </c>
      <c r="H31" s="26">
        <v>2184015.2799999998</v>
      </c>
      <c r="I31" s="26">
        <v>2184015.2799999998</v>
      </c>
      <c r="J31" s="26">
        <v>2184015.2799999998</v>
      </c>
      <c r="K31" s="26">
        <v>2184015.2799999998</v>
      </c>
      <c r="L31" s="26">
        <f>SUM(L32:L33)</f>
        <v>4712691.95</v>
      </c>
      <c r="M31" s="26">
        <f t="shared" ref="M31:S31" si="0">SUM(M32:M33)</f>
        <v>8888691.9499999993</v>
      </c>
      <c r="N31" s="26">
        <f t="shared" si="0"/>
        <v>8888691.9499999993</v>
      </c>
      <c r="O31" s="26">
        <f t="shared" si="0"/>
        <v>8888691.9499999993</v>
      </c>
      <c r="P31" s="26">
        <f t="shared" si="0"/>
        <v>8888691.9499999993</v>
      </c>
      <c r="Q31" s="26">
        <f t="shared" si="0"/>
        <v>8888691.9499999993</v>
      </c>
      <c r="R31" s="26">
        <f t="shared" si="0"/>
        <v>9888691.9499999993</v>
      </c>
      <c r="S31" s="26">
        <f t="shared" si="0"/>
        <v>10888691.949999999</v>
      </c>
    </row>
    <row r="32" spans="1:19" s="49" customFormat="1" ht="18.75" customHeight="1">
      <c r="A32" s="65" t="s">
        <v>23</v>
      </c>
      <c r="B32" s="105" t="s">
        <v>80</v>
      </c>
      <c r="C32" s="26"/>
      <c r="D32" s="26">
        <v>1676400</v>
      </c>
      <c r="E32" s="26">
        <v>1676400</v>
      </c>
      <c r="F32" s="26">
        <v>1676400</v>
      </c>
      <c r="G32" s="26">
        <v>1676400</v>
      </c>
      <c r="H32" s="26">
        <v>1676400</v>
      </c>
      <c r="I32" s="26">
        <v>1676400</v>
      </c>
      <c r="J32" s="26">
        <v>1676400</v>
      </c>
      <c r="K32" s="26">
        <v>1676400</v>
      </c>
      <c r="L32" s="26">
        <v>1676400</v>
      </c>
      <c r="M32" s="26">
        <v>1676400</v>
      </c>
      <c r="N32" s="26">
        <v>1676400</v>
      </c>
      <c r="O32" s="26">
        <v>1676400</v>
      </c>
      <c r="P32" s="26">
        <v>1676400</v>
      </c>
      <c r="Q32" s="26">
        <v>1676400</v>
      </c>
      <c r="R32" s="26">
        <v>1676400</v>
      </c>
      <c r="S32" s="26">
        <v>1676400</v>
      </c>
    </row>
    <row r="33" spans="1:19" s="49" customFormat="1" ht="18.75" customHeight="1">
      <c r="A33" s="65" t="s">
        <v>26</v>
      </c>
      <c r="B33" s="105" t="s">
        <v>81</v>
      </c>
      <c r="C33" s="26">
        <v>4583288.54</v>
      </c>
      <c r="D33" s="26">
        <v>507615.28</v>
      </c>
      <c r="E33" s="26">
        <v>507615.28</v>
      </c>
      <c r="F33" s="26">
        <v>507615.28</v>
      </c>
      <c r="G33" s="26">
        <v>507615.28</v>
      </c>
      <c r="H33" s="26">
        <v>507615.28</v>
      </c>
      <c r="I33" s="26">
        <v>507615.28</v>
      </c>
      <c r="J33" s="26">
        <v>507615.28</v>
      </c>
      <c r="K33" s="26">
        <v>507615.28</v>
      </c>
      <c r="L33" s="26">
        <v>3036291.95</v>
      </c>
      <c r="M33" s="26">
        <v>7212291.9500000002</v>
      </c>
      <c r="N33" s="26">
        <v>7212291.9500000002</v>
      </c>
      <c r="O33" s="26">
        <v>7212291.9500000002</v>
      </c>
      <c r="P33" s="26">
        <v>7212291.9500000002</v>
      </c>
      <c r="Q33" s="26">
        <v>7212291.9500000002</v>
      </c>
      <c r="R33" s="26">
        <f>Q33+1000000</f>
        <v>8212291.9500000002</v>
      </c>
      <c r="S33" s="26">
        <f>R33+1000000</f>
        <v>9212291.9499999993</v>
      </c>
    </row>
    <row r="34" spans="1:19" s="49" customFormat="1" ht="18.75" customHeight="1">
      <c r="A34" s="65" t="s">
        <v>29</v>
      </c>
      <c r="B34" s="105" t="s">
        <v>82</v>
      </c>
      <c r="C34" s="26"/>
      <c r="D34" s="26"/>
      <c r="E34" s="26"/>
      <c r="F34" s="26"/>
      <c r="G34" s="26"/>
      <c r="H34" s="26"/>
      <c r="I34" s="26"/>
      <c r="J34" s="26"/>
      <c r="K34" s="26"/>
      <c r="L34" s="26"/>
      <c r="M34" s="26"/>
      <c r="N34" s="26"/>
      <c r="O34" s="26"/>
      <c r="P34" s="26"/>
      <c r="Q34" s="26"/>
      <c r="R34" s="26"/>
      <c r="S34" s="26"/>
    </row>
    <row r="35" spans="1:19" s="49" customFormat="1" ht="18.75" customHeight="1">
      <c r="A35" s="65" t="s">
        <v>83</v>
      </c>
      <c r="B35" s="105" t="s">
        <v>84</v>
      </c>
      <c r="C35" s="26"/>
      <c r="D35" s="26"/>
      <c r="E35" s="26"/>
      <c r="F35" s="26"/>
      <c r="G35" s="26"/>
      <c r="H35" s="26"/>
      <c r="I35" s="26"/>
      <c r="J35" s="26"/>
      <c r="K35" s="26"/>
      <c r="L35" s="26"/>
      <c r="M35" s="26"/>
      <c r="N35" s="26"/>
      <c r="O35" s="26"/>
      <c r="P35" s="26"/>
      <c r="Q35" s="26"/>
      <c r="R35" s="26"/>
      <c r="S35" s="26"/>
    </row>
    <row r="36" spans="1:19" s="49" customFormat="1" ht="18.75" customHeight="1">
      <c r="A36" s="65" t="s">
        <v>85</v>
      </c>
      <c r="B36" s="105" t="s">
        <v>86</v>
      </c>
      <c r="C36" s="26"/>
      <c r="D36" s="26"/>
      <c r="E36" s="26"/>
      <c r="F36" s="26"/>
      <c r="G36" s="26"/>
      <c r="H36" s="26"/>
      <c r="I36" s="26"/>
      <c r="J36" s="26"/>
      <c r="K36" s="26"/>
      <c r="L36" s="26"/>
      <c r="M36" s="26"/>
      <c r="N36" s="26"/>
      <c r="O36" s="26"/>
      <c r="P36" s="26"/>
      <c r="Q36" s="26"/>
      <c r="R36" s="26"/>
      <c r="S36" s="26"/>
    </row>
    <row r="37" spans="1:19" s="49" customFormat="1" ht="18.75" customHeight="1">
      <c r="A37" s="48">
        <v>2</v>
      </c>
      <c r="B37" s="105" t="s">
        <v>87</v>
      </c>
      <c r="C37" s="26">
        <v>227964</v>
      </c>
      <c r="D37" s="26">
        <v>264137.49199999997</v>
      </c>
      <c r="E37" s="26">
        <v>149692.95000000001</v>
      </c>
      <c r="F37" s="26">
        <v>167917.92019999999</v>
      </c>
      <c r="G37" s="26">
        <v>158874.35999999999</v>
      </c>
      <c r="H37" s="26">
        <v>169111.19</v>
      </c>
      <c r="I37" s="26">
        <v>964507.03</v>
      </c>
      <c r="J37" s="26">
        <v>1073883.6000000001</v>
      </c>
      <c r="K37" s="26">
        <v>850777.39999999991</v>
      </c>
      <c r="L37" s="26">
        <v>646467.44999999995</v>
      </c>
      <c r="M37" s="26">
        <v>721936.72</v>
      </c>
      <c r="N37" s="26">
        <v>427216.64000000001</v>
      </c>
      <c r="O37" s="26">
        <v>387036.52</v>
      </c>
      <c r="P37" s="26">
        <v>385056.21</v>
      </c>
      <c r="Q37" s="26">
        <v>467112.82</v>
      </c>
      <c r="R37" s="26">
        <v>582847.97</v>
      </c>
      <c r="S37" s="26">
        <v>1350432.1400000001</v>
      </c>
    </row>
    <row r="38" spans="1:19" s="49" customFormat="1" ht="18.75" customHeight="1">
      <c r="A38" s="48">
        <v>3</v>
      </c>
      <c r="B38" s="105" t="s">
        <v>88</v>
      </c>
      <c r="C38" s="26">
        <v>2860828.46</v>
      </c>
      <c r="D38" s="26">
        <v>5199151.59</v>
      </c>
      <c r="E38" s="26">
        <v>2184847.91</v>
      </c>
      <c r="F38" s="26">
        <v>3492195.72</v>
      </c>
      <c r="G38" s="26">
        <f>4883653.02-612810.35</f>
        <v>4270842.67</v>
      </c>
      <c r="H38" s="26">
        <f>8655740.22-1057332.4</f>
        <v>7598407.8200000003</v>
      </c>
      <c r="I38" s="26">
        <f>7928537.97-1112637.87</f>
        <v>6815900.0999999996</v>
      </c>
      <c r="J38" s="26">
        <f>8865917.45-893538.99</f>
        <v>7972378.459999999</v>
      </c>
      <c r="K38" s="26">
        <v>6101254.6200000001</v>
      </c>
      <c r="L38" s="26">
        <v>4200839.2700000005</v>
      </c>
      <c r="M38" s="26">
        <v>3425963.1</v>
      </c>
      <c r="N38" s="26">
        <v>5464863.1500000013</v>
      </c>
      <c r="O38" s="26">
        <v>4496364.5399999954</v>
      </c>
      <c r="P38" s="26">
        <v>5148903.089999998</v>
      </c>
      <c r="Q38" s="26">
        <v>5023194.6899999985</v>
      </c>
      <c r="R38" s="26">
        <v>6883867.1400000034</v>
      </c>
      <c r="S38" s="26">
        <v>7390779.7200000007</v>
      </c>
    </row>
    <row r="39" spans="1:19" s="49" customFormat="1" ht="18.75" customHeight="1">
      <c r="A39" s="48">
        <v>4</v>
      </c>
      <c r="B39" s="105" t="s">
        <v>89</v>
      </c>
      <c r="C39" s="26"/>
      <c r="D39" s="26"/>
      <c r="E39" s="26"/>
      <c r="F39" s="26"/>
      <c r="G39" s="26"/>
      <c r="H39" s="26"/>
      <c r="I39" s="26"/>
      <c r="J39" s="26"/>
      <c r="K39" s="26"/>
      <c r="L39" s="26"/>
      <c r="M39" s="26"/>
      <c r="N39" s="26"/>
      <c r="O39" s="26"/>
      <c r="P39" s="26"/>
      <c r="Q39" s="26"/>
      <c r="R39" s="26"/>
      <c r="S39" s="26"/>
    </row>
    <row r="40" spans="1:19" s="49" customFormat="1" ht="18.75" customHeight="1">
      <c r="A40" s="48">
        <v>5</v>
      </c>
      <c r="B40" s="105" t="s">
        <v>90</v>
      </c>
      <c r="C40" s="50"/>
      <c r="D40" s="50"/>
      <c r="E40" s="50"/>
      <c r="F40" s="50"/>
      <c r="G40" s="50"/>
      <c r="H40" s="50"/>
      <c r="I40" s="50"/>
      <c r="J40" s="50"/>
      <c r="K40" s="50"/>
      <c r="L40" s="50"/>
      <c r="M40" s="50"/>
      <c r="N40" s="50"/>
      <c r="O40" s="50"/>
      <c r="P40" s="50"/>
      <c r="Q40" s="50"/>
      <c r="R40" s="50"/>
      <c r="S40" s="50"/>
    </row>
    <row r="41" spans="1:19" ht="18.75" customHeight="1">
      <c r="A41" s="51" t="s">
        <v>91</v>
      </c>
      <c r="B41" s="106" t="s">
        <v>92</v>
      </c>
      <c r="C41" s="47"/>
      <c r="D41" s="47"/>
      <c r="E41" s="47"/>
      <c r="F41" s="47"/>
      <c r="G41" s="47"/>
      <c r="H41" s="47"/>
      <c r="I41" s="47"/>
      <c r="J41" s="47"/>
      <c r="K41" s="47"/>
      <c r="L41" s="47"/>
      <c r="M41" s="47"/>
      <c r="N41" s="47"/>
      <c r="O41" s="47"/>
      <c r="P41" s="47"/>
      <c r="Q41" s="47"/>
      <c r="R41" s="47"/>
      <c r="S41" s="47"/>
    </row>
    <row r="42" spans="1:19" s="49" customFormat="1">
      <c r="A42" s="48">
        <v>1</v>
      </c>
      <c r="B42" s="105" t="s">
        <v>121</v>
      </c>
      <c r="C42" s="50">
        <v>773872.91</v>
      </c>
      <c r="D42" s="50">
        <v>650466.04</v>
      </c>
      <c r="E42" s="50">
        <v>578650.6</v>
      </c>
      <c r="F42" s="50">
        <v>965825.15999999992</v>
      </c>
      <c r="G42" s="50">
        <v>2190883.29</v>
      </c>
      <c r="H42" s="50">
        <v>4741358.4400000004</v>
      </c>
      <c r="I42" s="50">
        <v>5372274.6499999994</v>
      </c>
      <c r="J42" s="50">
        <v>5728239.4199999999</v>
      </c>
      <c r="K42" s="50">
        <v>4436322.62</v>
      </c>
      <c r="L42" s="50">
        <v>3139614.6100000003</v>
      </c>
      <c r="M42" s="50">
        <v>2994227.97</v>
      </c>
      <c r="N42" s="50">
        <v>2743908.73</v>
      </c>
      <c r="O42" s="50">
        <v>2543077.5299999965</v>
      </c>
      <c r="P42" s="50">
        <v>2862983.4699999993</v>
      </c>
      <c r="Q42" s="50">
        <v>3461120.85</v>
      </c>
      <c r="R42" s="50">
        <v>4243707.18</v>
      </c>
      <c r="S42" s="50">
        <v>3040101.35</v>
      </c>
    </row>
    <row r="43" spans="1:19" ht="18.75" customHeight="1">
      <c r="A43" s="84" t="s">
        <v>95</v>
      </c>
      <c r="B43" s="100" t="s">
        <v>96</v>
      </c>
      <c r="C43" s="47"/>
      <c r="D43" s="47"/>
      <c r="E43" s="47"/>
      <c r="F43" s="47"/>
      <c r="G43" s="47"/>
      <c r="H43" s="47"/>
      <c r="I43" s="47"/>
      <c r="J43" s="47"/>
      <c r="K43" s="47"/>
      <c r="L43" s="47"/>
      <c r="M43" s="47"/>
      <c r="N43" s="47"/>
      <c r="O43" s="47"/>
      <c r="P43" s="47"/>
      <c r="Q43" s="47"/>
      <c r="R43" s="47"/>
      <c r="S43" s="47"/>
    </row>
    <row r="44" spans="1:19" ht="39.950000000000003" customHeight="1">
      <c r="A44" s="109" t="s">
        <v>122</v>
      </c>
      <c r="B44" s="110" t="s">
        <v>123</v>
      </c>
      <c r="C44" s="50"/>
      <c r="D44" s="50"/>
      <c r="E44" s="50"/>
      <c r="F44" s="50"/>
      <c r="G44" s="50"/>
      <c r="H44" s="50"/>
      <c r="I44" s="50"/>
      <c r="J44" s="50"/>
      <c r="K44" s="50"/>
      <c r="L44" s="50"/>
      <c r="M44" s="50"/>
      <c r="N44" s="50"/>
      <c r="O44" s="50"/>
      <c r="P44" s="50"/>
      <c r="Q44" s="50"/>
      <c r="R44" s="50"/>
      <c r="S44" s="50"/>
    </row>
    <row r="45" spans="1:19" ht="39.950000000000003" customHeight="1">
      <c r="A45" s="109" t="s">
        <v>124</v>
      </c>
      <c r="B45" s="110" t="s">
        <v>125</v>
      </c>
      <c r="C45" s="50">
        <v>2680020.52</v>
      </c>
      <c r="D45" s="50">
        <v>3152499.43</v>
      </c>
      <c r="E45" s="50">
        <v>4210450.6900000004</v>
      </c>
      <c r="F45" s="50">
        <v>5151826.6300000008</v>
      </c>
      <c r="G45" s="50">
        <v>6092073.9300000006</v>
      </c>
      <c r="H45" s="50">
        <v>5761745.6699999999</v>
      </c>
      <c r="I45" s="50">
        <v>6650713.0600000005</v>
      </c>
      <c r="J45" s="50">
        <v>6650999.0699999994</v>
      </c>
      <c r="K45" s="50">
        <v>6895309.9699999997</v>
      </c>
      <c r="L45" s="50">
        <v>7178346.4299999997</v>
      </c>
      <c r="M45" s="50">
        <v>7122524.080000001</v>
      </c>
      <c r="N45" s="50">
        <v>7541320.9900000002</v>
      </c>
      <c r="O45" s="50">
        <v>7788633.5600000015</v>
      </c>
      <c r="P45" s="50">
        <v>8171321.5</v>
      </c>
      <c r="Q45" s="50">
        <v>8694499.0499999989</v>
      </c>
      <c r="R45" s="50">
        <v>7450206.0800000001</v>
      </c>
      <c r="S45" s="50">
        <v>6371600.46</v>
      </c>
    </row>
    <row r="46" spans="1:19" ht="39.950000000000003" customHeight="1">
      <c r="A46" s="111" t="s">
        <v>26</v>
      </c>
      <c r="B46" s="110" t="s">
        <v>126</v>
      </c>
      <c r="C46" s="50">
        <v>2654681.1800000002</v>
      </c>
      <c r="D46" s="50">
        <v>3179375.25</v>
      </c>
      <c r="E46" s="50">
        <v>4155435.59</v>
      </c>
      <c r="F46" s="50">
        <v>5084611.78</v>
      </c>
      <c r="G46" s="50">
        <v>6012093.0199999996</v>
      </c>
      <c r="H46" s="50">
        <v>5708544.8499999996</v>
      </c>
      <c r="I46" s="50">
        <v>6529387.25</v>
      </c>
      <c r="J46" s="50">
        <v>6526778.4000000004</v>
      </c>
      <c r="K46" s="50">
        <v>6713484.6100000003</v>
      </c>
      <c r="L46" s="50">
        <v>6987184.0199999996</v>
      </c>
      <c r="M46" s="50">
        <v>6715399.7999999998</v>
      </c>
      <c r="N46" s="50">
        <v>7129083.8499999996</v>
      </c>
      <c r="O46" s="50">
        <v>7343037.1299999999</v>
      </c>
      <c r="P46" s="50">
        <v>7912695.8399999999</v>
      </c>
      <c r="Q46" s="50">
        <v>8719480.5299999993</v>
      </c>
      <c r="R46" s="50">
        <v>7620241.8799999999</v>
      </c>
      <c r="S46" s="50">
        <v>6128930.4400000004</v>
      </c>
    </row>
    <row r="47" spans="1:19" ht="45">
      <c r="A47" s="109" t="s">
        <v>127</v>
      </c>
      <c r="B47" s="110" t="s">
        <v>128</v>
      </c>
      <c r="C47" s="50"/>
      <c r="D47" s="50"/>
      <c r="E47" s="50"/>
      <c r="F47" s="50"/>
      <c r="G47" s="50"/>
      <c r="H47" s="50"/>
      <c r="I47" s="50"/>
      <c r="J47" s="50"/>
      <c r="K47" s="50"/>
      <c r="L47" s="50"/>
      <c r="M47" s="50"/>
      <c r="N47" s="50"/>
      <c r="O47" s="50"/>
      <c r="P47" s="50"/>
      <c r="Q47" s="50"/>
      <c r="R47" s="50"/>
      <c r="S47" s="50"/>
    </row>
    <row r="48" spans="1:19" ht="30">
      <c r="A48" s="109" t="s">
        <v>129</v>
      </c>
      <c r="B48" s="110" t="s">
        <v>130</v>
      </c>
      <c r="C48" s="50"/>
      <c r="D48" s="50"/>
      <c r="E48" s="50"/>
      <c r="F48" s="50"/>
      <c r="G48" s="50"/>
      <c r="H48" s="50"/>
      <c r="I48" s="50"/>
      <c r="J48" s="50"/>
      <c r="K48" s="50"/>
      <c r="L48" s="50"/>
      <c r="M48" s="50"/>
      <c r="N48" s="50"/>
      <c r="O48" s="50"/>
      <c r="P48" s="50"/>
      <c r="Q48" s="50"/>
      <c r="R48" s="50"/>
      <c r="S48" s="50"/>
    </row>
    <row r="49" spans="1:19" ht="39.950000000000003" customHeight="1">
      <c r="A49" s="111" t="s">
        <v>83</v>
      </c>
      <c r="B49" s="110" t="s">
        <v>131</v>
      </c>
      <c r="C49" s="50"/>
      <c r="D49" s="50"/>
      <c r="E49" s="50"/>
      <c r="F49" s="50"/>
      <c r="G49" s="50"/>
      <c r="H49" s="50"/>
      <c r="I49" s="50"/>
      <c r="J49" s="50"/>
      <c r="K49" s="50"/>
      <c r="L49" s="50"/>
      <c r="M49" s="50"/>
      <c r="N49" s="50"/>
      <c r="O49" s="50"/>
      <c r="P49" s="50"/>
      <c r="Q49" s="50"/>
      <c r="R49" s="50"/>
      <c r="S49" s="50"/>
    </row>
    <row r="50" spans="1:19" ht="39.950000000000003" customHeight="1">
      <c r="A50" s="115" t="s">
        <v>50</v>
      </c>
      <c r="B50" s="114" t="s">
        <v>132</v>
      </c>
      <c r="C50" s="50"/>
      <c r="D50" s="50"/>
      <c r="E50" s="50"/>
      <c r="F50" s="50"/>
      <c r="G50" s="50"/>
      <c r="H50" s="50"/>
      <c r="I50" s="50">
        <v>164784.78</v>
      </c>
      <c r="J50" s="50">
        <v>326303.14</v>
      </c>
      <c r="K50" s="50">
        <v>219807.27000000002</v>
      </c>
      <c r="L50" s="50">
        <v>283693.46000000002</v>
      </c>
      <c r="M50" s="50">
        <v>460118.93000000005</v>
      </c>
      <c r="N50" s="50">
        <v>470455</v>
      </c>
      <c r="O50" s="50">
        <v>445327</v>
      </c>
      <c r="P50" s="50">
        <v>365470</v>
      </c>
      <c r="Q50" s="50">
        <v>420661</v>
      </c>
      <c r="R50" s="50">
        <v>506893</v>
      </c>
      <c r="S50" s="50">
        <v>513188.89</v>
      </c>
    </row>
    <row r="51" spans="1:19" ht="39.950000000000003" customHeight="1">
      <c r="A51" s="115" t="s">
        <v>53</v>
      </c>
      <c r="B51" s="114" t="s">
        <v>133</v>
      </c>
      <c r="C51" s="50"/>
      <c r="D51" s="50"/>
      <c r="E51" s="50"/>
      <c r="F51" s="50"/>
      <c r="G51" s="50"/>
      <c r="H51" s="50"/>
      <c r="I51" s="50">
        <v>164931.07999999999</v>
      </c>
      <c r="J51" s="50">
        <v>326748.44</v>
      </c>
      <c r="K51" s="50">
        <v>224228.42</v>
      </c>
      <c r="L51" s="50">
        <v>286496.61</v>
      </c>
      <c r="M51" s="50">
        <v>460478.59</v>
      </c>
      <c r="N51" s="50">
        <v>469765</v>
      </c>
      <c r="O51" s="50">
        <v>445088</v>
      </c>
      <c r="P51" s="50">
        <v>365470</v>
      </c>
      <c r="Q51" s="50">
        <v>419919</v>
      </c>
      <c r="R51" s="50">
        <v>526922</v>
      </c>
      <c r="S51" s="50">
        <v>549059.62</v>
      </c>
    </row>
    <row r="52" spans="1:19" ht="39.950000000000003" customHeight="1">
      <c r="A52" s="115" t="s">
        <v>98</v>
      </c>
      <c r="B52" s="114" t="s">
        <v>134</v>
      </c>
      <c r="C52" s="50"/>
      <c r="D52" s="50"/>
      <c r="E52" s="50"/>
      <c r="F52" s="50"/>
      <c r="G52" s="50"/>
      <c r="H52" s="50"/>
      <c r="I52" s="50"/>
      <c r="J52" s="50"/>
      <c r="K52" s="50"/>
      <c r="L52" s="50"/>
      <c r="M52" s="50"/>
      <c r="N52" s="50"/>
      <c r="O52" s="50"/>
      <c r="P52" s="50"/>
      <c r="Q52" s="50"/>
      <c r="R52" s="50"/>
      <c r="S52" s="50"/>
    </row>
    <row r="53" spans="1:19" ht="39.950000000000003" customHeight="1">
      <c r="A53" s="115" t="s">
        <v>135</v>
      </c>
      <c r="B53" s="114" t="s">
        <v>136</v>
      </c>
      <c r="C53" s="50"/>
      <c r="D53" s="50"/>
      <c r="E53" s="50"/>
      <c r="F53" s="50"/>
      <c r="G53" s="50"/>
      <c r="H53" s="50"/>
      <c r="I53" s="50"/>
      <c r="J53" s="50"/>
      <c r="K53" s="50"/>
      <c r="L53" s="50"/>
      <c r="M53" s="50"/>
      <c r="N53" s="50"/>
      <c r="O53" s="50"/>
      <c r="P53" s="50"/>
      <c r="Q53" s="50"/>
      <c r="R53" s="50"/>
      <c r="S53" s="50"/>
    </row>
    <row r="54" spans="1:19" ht="39.950000000000003" customHeight="1">
      <c r="A54" s="113" t="s">
        <v>58</v>
      </c>
      <c r="B54" s="112" t="s">
        <v>137</v>
      </c>
      <c r="C54" s="50">
        <v>19484.27</v>
      </c>
      <c r="D54" s="50">
        <v>20111.080000000002</v>
      </c>
      <c r="E54" s="50">
        <v>7796.1399999999994</v>
      </c>
      <c r="F54" s="50">
        <v>8466.9</v>
      </c>
      <c r="G54" s="50">
        <v>4374.88</v>
      </c>
      <c r="H54" s="50">
        <v>122556.76999999999</v>
      </c>
      <c r="I54" s="50">
        <v>74360.490000000005</v>
      </c>
      <c r="J54" s="50">
        <v>270231.42</v>
      </c>
      <c r="K54" s="50">
        <v>74417.09</v>
      </c>
      <c r="L54" s="50">
        <v>177231.26</v>
      </c>
      <c r="M54" s="50">
        <v>138858.51</v>
      </c>
      <c r="N54" s="50">
        <v>164429.91</v>
      </c>
      <c r="O54" s="50">
        <v>156864.66</v>
      </c>
      <c r="P54" s="50">
        <v>147227.64000000001</v>
      </c>
      <c r="Q54" s="50">
        <v>195009.22999999998</v>
      </c>
      <c r="R54" s="50">
        <v>222209.68</v>
      </c>
      <c r="S54" s="50">
        <v>233352.72</v>
      </c>
    </row>
    <row r="55" spans="1:19" ht="39.950000000000003" customHeight="1">
      <c r="A55" s="113" t="s">
        <v>61</v>
      </c>
      <c r="B55" s="112" t="s">
        <v>138</v>
      </c>
      <c r="C55" s="50">
        <v>19484.27</v>
      </c>
      <c r="D55" s="50">
        <v>20111.080000000002</v>
      </c>
      <c r="E55" s="50">
        <v>7796.14</v>
      </c>
      <c r="F55" s="50">
        <v>8466.9</v>
      </c>
      <c r="G55" s="50">
        <v>4374.88</v>
      </c>
      <c r="H55" s="50">
        <v>122556.77</v>
      </c>
      <c r="I55" s="50">
        <v>74360.490000000005</v>
      </c>
      <c r="J55" s="50">
        <v>270231.15999999997</v>
      </c>
      <c r="K55" s="50">
        <v>74416.78</v>
      </c>
      <c r="L55" s="50">
        <v>177231.26</v>
      </c>
      <c r="M55" s="50">
        <v>138857.32</v>
      </c>
      <c r="N55" s="50">
        <v>164429.91</v>
      </c>
      <c r="O55" s="50">
        <v>156864.66</v>
      </c>
      <c r="P55" s="50">
        <v>147227.64000000001</v>
      </c>
      <c r="Q55" s="50">
        <v>195009.23</v>
      </c>
      <c r="R55" s="50">
        <v>222209.68</v>
      </c>
      <c r="S55" s="50">
        <v>233352.72</v>
      </c>
    </row>
    <row r="56" spans="1:19" ht="39.950000000000003" customHeight="1">
      <c r="A56" s="113" t="s">
        <v>139</v>
      </c>
      <c r="B56" s="112" t="s">
        <v>140</v>
      </c>
      <c r="C56" s="50">
        <v>347953.18</v>
      </c>
      <c r="D56" s="50">
        <v>296212.88</v>
      </c>
      <c r="E56" s="50">
        <v>219940.74</v>
      </c>
      <c r="F56" s="50">
        <v>247897.72000000003</v>
      </c>
      <c r="G56" s="50">
        <v>151286.03</v>
      </c>
      <c r="H56" s="50">
        <v>41652.880000000012</v>
      </c>
      <c r="I56" s="50">
        <v>23042.68</v>
      </c>
      <c r="J56" s="50">
        <v>128191.63</v>
      </c>
      <c r="K56" s="50">
        <v>180744.21</v>
      </c>
      <c r="L56" s="50">
        <v>248943.99</v>
      </c>
      <c r="M56" s="50">
        <v>537751.21</v>
      </c>
      <c r="N56" s="50">
        <v>536632</v>
      </c>
      <c r="O56" s="50">
        <v>443570</v>
      </c>
      <c r="P56" s="50">
        <v>394421</v>
      </c>
      <c r="Q56" s="50">
        <v>308058</v>
      </c>
      <c r="R56" s="50">
        <v>350763</v>
      </c>
      <c r="S56" s="50">
        <v>527252.31000000006</v>
      </c>
    </row>
    <row r="57" spans="1:19" ht="39.950000000000003" customHeight="1">
      <c r="A57" s="113" t="s">
        <v>141</v>
      </c>
      <c r="B57" s="112" t="s">
        <v>142</v>
      </c>
      <c r="C57" s="50">
        <v>347392.09</v>
      </c>
      <c r="D57" s="50">
        <v>296605.88</v>
      </c>
      <c r="E57" s="50">
        <v>216867.24999999997</v>
      </c>
      <c r="F57" s="50">
        <v>239872.65999999995</v>
      </c>
      <c r="G57" s="50">
        <v>151427.94999999998</v>
      </c>
      <c r="H57" s="50">
        <v>42049.780000000035</v>
      </c>
      <c r="I57" s="50">
        <v>23118.1</v>
      </c>
      <c r="J57" s="50">
        <v>141605.39000000001</v>
      </c>
      <c r="K57" s="50">
        <v>180509.29</v>
      </c>
      <c r="L57" s="50">
        <v>248945.37</v>
      </c>
      <c r="M57" s="50">
        <v>537351.88</v>
      </c>
      <c r="N57" s="50">
        <v>537169</v>
      </c>
      <c r="O57" s="50">
        <v>443325</v>
      </c>
      <c r="P57" s="50">
        <v>394421</v>
      </c>
      <c r="Q57" s="50">
        <v>308033</v>
      </c>
      <c r="R57" s="50">
        <v>350788</v>
      </c>
      <c r="S57" s="50">
        <v>516406.64</v>
      </c>
    </row>
    <row r="58" spans="1:19" ht="39.950000000000003" customHeight="1">
      <c r="A58" s="116" t="s">
        <v>143</v>
      </c>
      <c r="B58" s="117" t="s">
        <v>144</v>
      </c>
      <c r="C58" s="50"/>
      <c r="D58" s="50"/>
      <c r="E58" s="50"/>
      <c r="F58" s="50"/>
      <c r="G58" s="50"/>
      <c r="H58" s="50"/>
      <c r="I58" s="50"/>
      <c r="J58" s="50"/>
      <c r="K58" s="50"/>
      <c r="L58" s="50"/>
      <c r="M58" s="50"/>
      <c r="N58" s="50"/>
      <c r="O58" s="50"/>
      <c r="P58" s="50"/>
      <c r="Q58" s="50"/>
      <c r="R58" s="50"/>
      <c r="S58" s="50"/>
    </row>
    <row r="59" spans="1:19" ht="39.950000000000003" customHeight="1">
      <c r="A59" s="116" t="s">
        <v>145</v>
      </c>
      <c r="B59" s="117" t="s">
        <v>146</v>
      </c>
      <c r="C59" s="50"/>
      <c r="D59" s="50"/>
      <c r="E59" s="50"/>
      <c r="F59" s="50"/>
      <c r="G59" s="50"/>
      <c r="H59" s="50"/>
      <c r="I59" s="50"/>
      <c r="J59" s="50"/>
      <c r="K59" s="50"/>
      <c r="L59" s="50"/>
      <c r="M59" s="50"/>
      <c r="N59" s="50"/>
      <c r="O59" s="50"/>
      <c r="P59" s="50"/>
      <c r="Q59" s="50"/>
      <c r="R59" s="50"/>
      <c r="S59" s="50"/>
    </row>
    <row r="60" spans="1:19" ht="39.950000000000003" customHeight="1">
      <c r="A60" s="116" t="s">
        <v>147</v>
      </c>
      <c r="B60" s="117" t="s">
        <v>148</v>
      </c>
      <c r="C60" s="50"/>
      <c r="D60" s="50"/>
      <c r="E60" s="50"/>
      <c r="F60" s="50"/>
      <c r="G60" s="50"/>
      <c r="H60" s="50"/>
      <c r="I60" s="50"/>
      <c r="J60" s="50">
        <v>326748.44</v>
      </c>
      <c r="K60" s="50">
        <v>297272.61</v>
      </c>
      <c r="L60" s="50">
        <v>-49990.74</v>
      </c>
      <c r="M60" s="50">
        <v>53596.67</v>
      </c>
      <c r="N60" s="50">
        <v>-23628</v>
      </c>
      <c r="O60" s="50">
        <v>55591</v>
      </c>
      <c r="P60" s="50">
        <v>589033</v>
      </c>
      <c r="Q60" s="50">
        <v>568195</v>
      </c>
      <c r="R60" s="50">
        <v>544560</v>
      </c>
      <c r="S60" s="50">
        <v>595132.07999999996</v>
      </c>
    </row>
    <row r="61" spans="1:19" ht="39.950000000000003" customHeight="1">
      <c r="A61" s="116" t="s">
        <v>149</v>
      </c>
      <c r="B61" s="117" t="s">
        <v>150</v>
      </c>
      <c r="C61" s="50"/>
      <c r="D61" s="50"/>
      <c r="E61" s="50"/>
      <c r="F61" s="50"/>
      <c r="G61" s="50"/>
      <c r="H61" s="50"/>
      <c r="I61" s="50"/>
      <c r="J61" s="50">
        <v>312271.20999999996</v>
      </c>
      <c r="K61" s="50">
        <v>298798.42</v>
      </c>
      <c r="L61" s="50">
        <v>-49747.58</v>
      </c>
      <c r="M61" s="50">
        <v>53728.65</v>
      </c>
      <c r="N61" s="50">
        <v>-23673</v>
      </c>
      <c r="O61" s="50">
        <v>55573</v>
      </c>
      <c r="P61" s="50">
        <v>589033</v>
      </c>
      <c r="Q61" s="50">
        <v>568149</v>
      </c>
      <c r="R61" s="50">
        <v>544606</v>
      </c>
      <c r="S61" s="50">
        <v>578057.65</v>
      </c>
    </row>
    <row r="62" spans="1:19" ht="39.950000000000003" customHeight="1">
      <c r="A62" s="118" t="s">
        <v>151</v>
      </c>
      <c r="B62" s="119" t="s">
        <v>152</v>
      </c>
      <c r="C62" s="50"/>
      <c r="D62" s="50"/>
      <c r="E62" s="50"/>
      <c r="F62" s="50"/>
      <c r="G62" s="50"/>
      <c r="H62" s="50"/>
      <c r="I62" s="50"/>
      <c r="J62" s="50"/>
      <c r="K62" s="50"/>
      <c r="L62" s="50"/>
      <c r="M62" s="50"/>
      <c r="N62" s="50"/>
      <c r="O62" s="50"/>
      <c r="P62" s="50"/>
      <c r="Q62" s="50"/>
      <c r="R62" s="50"/>
      <c r="S62" s="50"/>
    </row>
    <row r="63" spans="1:19" ht="39.950000000000003" customHeight="1">
      <c r="A63" s="118" t="s">
        <v>153</v>
      </c>
      <c r="B63" s="119" t="s">
        <v>154</v>
      </c>
      <c r="C63" s="50"/>
      <c r="D63" s="50"/>
      <c r="E63" s="50"/>
      <c r="F63" s="50"/>
      <c r="G63" s="50"/>
      <c r="H63" s="50"/>
      <c r="I63" s="50"/>
      <c r="J63" s="50"/>
      <c r="K63" s="50"/>
      <c r="L63" s="50"/>
      <c r="M63" s="50"/>
      <c r="N63" s="50"/>
      <c r="O63" s="50"/>
      <c r="P63" s="50"/>
      <c r="Q63" s="50"/>
      <c r="R63" s="50"/>
      <c r="S63" s="50"/>
    </row>
    <row r="64" spans="1:19" ht="39.950000000000003" customHeight="1">
      <c r="A64" s="118" t="s">
        <v>155</v>
      </c>
      <c r="B64" s="119" t="s">
        <v>156</v>
      </c>
      <c r="C64" s="50"/>
      <c r="D64" s="50"/>
      <c r="E64" s="50"/>
      <c r="F64" s="50"/>
      <c r="G64" s="50"/>
      <c r="H64" s="50"/>
      <c r="I64" s="50"/>
      <c r="J64" s="50"/>
      <c r="K64" s="50">
        <v>12035.51</v>
      </c>
      <c r="L64" s="50">
        <v>8279.2199999999993</v>
      </c>
      <c r="M64" s="50">
        <v>0</v>
      </c>
      <c r="N64" s="50">
        <v>8555</v>
      </c>
      <c r="O64" s="50">
        <v>15628</v>
      </c>
      <c r="P64" s="50">
        <v>7031</v>
      </c>
      <c r="Q64" s="50">
        <v>9549</v>
      </c>
      <c r="R64" s="50">
        <v>12447</v>
      </c>
      <c r="S64" s="50">
        <v>4798.18</v>
      </c>
    </row>
    <row r="65" spans="1:19" ht="39.950000000000003" customHeight="1">
      <c r="A65" s="118" t="s">
        <v>157</v>
      </c>
      <c r="B65" s="119" t="s">
        <v>158</v>
      </c>
      <c r="C65" s="50"/>
      <c r="D65" s="50"/>
      <c r="E65" s="50"/>
      <c r="F65" s="50"/>
      <c r="G65" s="50"/>
      <c r="H65" s="50"/>
      <c r="I65" s="50"/>
      <c r="J65" s="50"/>
      <c r="K65" s="50">
        <v>12034.82</v>
      </c>
      <c r="L65" s="50">
        <v>8286.99</v>
      </c>
      <c r="M65" s="50">
        <v>-9.14</v>
      </c>
      <c r="N65" s="50">
        <v>8565</v>
      </c>
      <c r="O65" s="50">
        <v>15631</v>
      </c>
      <c r="P65" s="50">
        <v>7031</v>
      </c>
      <c r="Q65" s="50">
        <v>9548</v>
      </c>
      <c r="R65" s="50">
        <v>12447</v>
      </c>
      <c r="S65" s="50">
        <v>4400.17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90" zoomScaleNormal="90" workbookViewId="0">
      <pane ySplit="2" topLeftCell="A186" activePane="bottomLeft" state="frozen"/>
      <selection activeCell="A3293" sqref="A3293"/>
      <selection pane="bottomLeft" activeCell="I43" sqref="I43"/>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159</v>
      </c>
    </row>
    <row r="2" spans="1:19" ht="89.25">
      <c r="A2" s="83"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76" t="s">
        <v>179</v>
      </c>
      <c r="B3" s="6">
        <v>2022</v>
      </c>
      <c r="C3" s="35"/>
      <c r="D3" s="35"/>
      <c r="E3" s="35"/>
      <c r="F3" s="35"/>
      <c r="G3" s="35"/>
      <c r="H3" s="35"/>
      <c r="I3" s="35"/>
      <c r="J3" s="35"/>
      <c r="K3" s="35"/>
      <c r="L3" s="35"/>
      <c r="M3" s="35"/>
      <c r="N3" s="35"/>
      <c r="O3" s="35"/>
      <c r="P3" s="35"/>
      <c r="Q3" s="35"/>
      <c r="R3" s="73"/>
      <c r="S3" s="36" t="s">
        <v>220</v>
      </c>
    </row>
    <row r="4" spans="1:19">
      <c r="A4" s="37"/>
      <c r="B4" s="6">
        <v>2021</v>
      </c>
      <c r="C4" s="35"/>
      <c r="D4" s="35"/>
      <c r="E4" s="35"/>
      <c r="F4" s="35"/>
      <c r="G4" s="35"/>
      <c r="H4" s="35"/>
      <c r="I4" s="35"/>
      <c r="J4" s="35"/>
      <c r="K4" s="35"/>
      <c r="L4" s="35"/>
      <c r="M4" s="35"/>
      <c r="N4" s="35"/>
      <c r="O4" s="35"/>
      <c r="P4" s="35"/>
      <c r="Q4" s="35"/>
      <c r="R4" s="36">
        <v>18366.2</v>
      </c>
      <c r="S4" s="36">
        <v>18366.2</v>
      </c>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v>26429.39</v>
      </c>
      <c r="Q6" s="36">
        <v>26429.39</v>
      </c>
      <c r="R6" s="36">
        <v>26429.39</v>
      </c>
      <c r="S6" s="36">
        <v>26429.39</v>
      </c>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v>8203.9</v>
      </c>
      <c r="N9" s="36">
        <v>8203.9</v>
      </c>
      <c r="O9" s="36">
        <v>8203.9</v>
      </c>
      <c r="P9" s="36">
        <v>8203.9</v>
      </c>
      <c r="Q9" s="36">
        <v>8203.9</v>
      </c>
      <c r="R9" s="36">
        <v>8203.9</v>
      </c>
      <c r="S9" s="36">
        <v>8203.9</v>
      </c>
    </row>
    <row r="10" spans="1:19">
      <c r="B10" s="6">
        <v>2015</v>
      </c>
      <c r="C10" s="35"/>
      <c r="D10" s="35"/>
      <c r="E10" s="35"/>
      <c r="F10" s="35"/>
      <c r="G10" s="35"/>
      <c r="H10" s="35"/>
      <c r="I10" s="35"/>
      <c r="J10" s="35"/>
      <c r="K10" s="35"/>
      <c r="L10" s="36">
        <v>3552.26</v>
      </c>
      <c r="M10" s="36">
        <v>3552.26</v>
      </c>
      <c r="N10" s="36">
        <v>3552.26</v>
      </c>
      <c r="O10" s="36">
        <v>3552.26</v>
      </c>
      <c r="P10" s="36">
        <v>3552.26</v>
      </c>
      <c r="Q10" s="36">
        <v>3552.26</v>
      </c>
      <c r="R10" s="36">
        <v>3552.26</v>
      </c>
      <c r="S10" s="36">
        <v>3552.26</v>
      </c>
    </row>
    <row r="11" spans="1:19">
      <c r="B11" s="6">
        <v>2014</v>
      </c>
      <c r="C11" s="35"/>
      <c r="D11" s="35"/>
      <c r="E11" s="35"/>
      <c r="F11" s="35"/>
      <c r="G11" s="35"/>
      <c r="H11" s="35"/>
      <c r="I11" s="35"/>
      <c r="J11" s="35"/>
      <c r="K11" s="36">
        <v>2970.3</v>
      </c>
      <c r="L11" s="36">
        <v>2970.3</v>
      </c>
      <c r="M11" s="36">
        <v>2970.3</v>
      </c>
      <c r="N11" s="36">
        <v>2970.3</v>
      </c>
      <c r="O11" s="36">
        <v>2970.3</v>
      </c>
      <c r="P11" s="36">
        <v>2970.3</v>
      </c>
      <c r="Q11" s="36">
        <v>2970.3</v>
      </c>
      <c r="R11" s="36">
        <v>2970.3</v>
      </c>
      <c r="S11" s="36">
        <v>2970.3</v>
      </c>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v>4418.62</v>
      </c>
      <c r="J13" s="36">
        <v>4418.62</v>
      </c>
      <c r="K13" s="36">
        <v>4418.62</v>
      </c>
      <c r="L13" s="36">
        <v>4418.62</v>
      </c>
      <c r="M13" s="36">
        <v>4418.62</v>
      </c>
      <c r="N13" s="36">
        <v>4418.62</v>
      </c>
      <c r="O13" s="36">
        <v>4418.62</v>
      </c>
      <c r="P13" s="36">
        <v>4418.62</v>
      </c>
      <c r="Q13" s="36">
        <v>4418.62</v>
      </c>
      <c r="R13" s="36">
        <v>4418.62</v>
      </c>
      <c r="S13" s="36">
        <v>4418.62</v>
      </c>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v>6713.46</v>
      </c>
      <c r="D21" s="36">
        <v>6713.46</v>
      </c>
      <c r="E21" s="36">
        <v>6713.46</v>
      </c>
      <c r="F21" s="36">
        <v>6713.46</v>
      </c>
      <c r="G21" s="36">
        <v>6713.46</v>
      </c>
      <c r="H21" s="36">
        <v>6713.46</v>
      </c>
      <c r="I21" s="36">
        <v>6713.46</v>
      </c>
      <c r="J21" s="36">
        <v>6713.46</v>
      </c>
      <c r="K21" s="36">
        <v>6713.46</v>
      </c>
      <c r="L21" s="36">
        <v>6713.46</v>
      </c>
      <c r="M21" s="36">
        <v>6713.46</v>
      </c>
      <c r="N21" s="36">
        <v>6713.46</v>
      </c>
      <c r="O21" s="36">
        <v>6713.46</v>
      </c>
      <c r="P21" s="36">
        <v>6713.46</v>
      </c>
      <c r="Q21" s="36">
        <v>6713.46</v>
      </c>
      <c r="R21" s="36">
        <v>6713.46</v>
      </c>
      <c r="S21" s="36">
        <v>6713.46</v>
      </c>
    </row>
    <row r="22" spans="2:19">
      <c r="B22" s="6">
        <v>2003</v>
      </c>
      <c r="C22" s="36">
        <v>6995.92</v>
      </c>
      <c r="D22" s="36">
        <v>6995.92</v>
      </c>
      <c r="E22" s="36">
        <v>6995.92</v>
      </c>
      <c r="F22" s="36">
        <v>6995.92</v>
      </c>
      <c r="G22" s="36">
        <v>6995.92</v>
      </c>
      <c r="H22" s="36">
        <v>6995.92</v>
      </c>
      <c r="I22" s="36">
        <v>6995.92</v>
      </c>
      <c r="J22" s="36">
        <v>6995.92</v>
      </c>
      <c r="K22" s="36">
        <v>6995.92</v>
      </c>
      <c r="L22" s="36">
        <v>6995.92</v>
      </c>
      <c r="M22" s="36">
        <v>6995.92</v>
      </c>
      <c r="N22" s="36">
        <v>6995.92</v>
      </c>
      <c r="O22" s="36">
        <v>6995.92</v>
      </c>
      <c r="P22" s="36">
        <v>6995.92</v>
      </c>
      <c r="Q22" s="36">
        <v>6995.92</v>
      </c>
      <c r="R22" s="36">
        <v>6995.92</v>
      </c>
      <c r="S22" s="36">
        <v>6995.92</v>
      </c>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v>1495.75</v>
      </c>
      <c r="D26" s="36">
        <v>1495.75</v>
      </c>
      <c r="E26" s="36">
        <v>1495.75</v>
      </c>
      <c r="F26" s="36">
        <v>1495.75</v>
      </c>
      <c r="G26" s="36">
        <v>1495.75</v>
      </c>
      <c r="H26" s="36">
        <v>1495.75</v>
      </c>
      <c r="I26" s="36">
        <v>1495.75</v>
      </c>
      <c r="J26" s="36">
        <v>1495.75</v>
      </c>
      <c r="K26" s="36">
        <v>1495.75</v>
      </c>
      <c r="L26" s="36">
        <v>1495.75</v>
      </c>
      <c r="M26" s="36">
        <v>1495.75</v>
      </c>
      <c r="N26" s="36">
        <v>1495.75</v>
      </c>
      <c r="O26" s="36">
        <v>1495.75</v>
      </c>
      <c r="P26" s="36">
        <v>1495.75</v>
      </c>
      <c r="Q26" s="36">
        <v>1495.75</v>
      </c>
      <c r="R26" s="36">
        <v>1495.75</v>
      </c>
      <c r="S26" s="36">
        <v>1495.75</v>
      </c>
    </row>
    <row r="27" spans="2:19">
      <c r="B27" s="6">
        <v>1998</v>
      </c>
      <c r="C27" s="36" t="s">
        <v>220</v>
      </c>
      <c r="D27" s="36" t="s">
        <v>220</v>
      </c>
      <c r="E27" s="36" t="s">
        <v>220</v>
      </c>
      <c r="F27" s="36" t="s">
        <v>220</v>
      </c>
      <c r="G27" s="36" t="s">
        <v>220</v>
      </c>
      <c r="H27" s="36" t="s">
        <v>220</v>
      </c>
      <c r="I27" s="36" t="s">
        <v>220</v>
      </c>
      <c r="J27" s="36" t="s">
        <v>220</v>
      </c>
      <c r="K27" s="36" t="s">
        <v>220</v>
      </c>
      <c r="L27" s="36" t="s">
        <v>220</v>
      </c>
      <c r="M27" s="36" t="s">
        <v>220</v>
      </c>
      <c r="N27" s="36" t="s">
        <v>220</v>
      </c>
      <c r="O27" s="36" t="s">
        <v>220</v>
      </c>
      <c r="P27" s="36" t="s">
        <v>220</v>
      </c>
      <c r="Q27" s="36" t="s">
        <v>220</v>
      </c>
      <c r="R27" s="36" t="s">
        <v>220</v>
      </c>
      <c r="S27" s="36" t="s">
        <v>220</v>
      </c>
    </row>
    <row r="28" spans="2:19">
      <c r="B28" s="6">
        <v>1997</v>
      </c>
      <c r="C28" s="36" t="s">
        <v>220</v>
      </c>
      <c r="D28" s="36" t="s">
        <v>220</v>
      </c>
      <c r="E28" s="36" t="s">
        <v>220</v>
      </c>
      <c r="F28" s="36" t="s">
        <v>220</v>
      </c>
      <c r="G28" s="36" t="s">
        <v>220</v>
      </c>
      <c r="H28" s="36" t="s">
        <v>220</v>
      </c>
      <c r="I28" s="36" t="s">
        <v>220</v>
      </c>
      <c r="J28" s="36" t="s">
        <v>220</v>
      </c>
      <c r="K28" s="36" t="s">
        <v>220</v>
      </c>
      <c r="L28" s="36" t="s">
        <v>220</v>
      </c>
      <c r="M28" s="36" t="s">
        <v>220</v>
      </c>
      <c r="N28" s="36" t="s">
        <v>220</v>
      </c>
      <c r="O28" s="36" t="s">
        <v>220</v>
      </c>
      <c r="P28" s="36" t="s">
        <v>220</v>
      </c>
      <c r="Q28" s="36" t="s">
        <v>220</v>
      </c>
      <c r="R28" s="36" t="s">
        <v>220</v>
      </c>
      <c r="S28" s="36" t="s">
        <v>220</v>
      </c>
    </row>
    <row r="29" spans="2:19">
      <c r="B29" s="6">
        <v>1996</v>
      </c>
      <c r="C29" s="36">
        <v>6318.99</v>
      </c>
      <c r="D29" s="36">
        <v>6318.99</v>
      </c>
      <c r="E29" s="36">
        <v>6318.99</v>
      </c>
      <c r="F29" s="36">
        <v>6318.99</v>
      </c>
      <c r="G29" s="36">
        <v>6318.99</v>
      </c>
      <c r="H29" s="36">
        <v>6318.99</v>
      </c>
      <c r="I29" s="36">
        <v>6318.99</v>
      </c>
      <c r="J29" s="36">
        <v>6318.99</v>
      </c>
      <c r="K29" s="36">
        <v>6318.99</v>
      </c>
      <c r="L29" s="36">
        <v>6318.99</v>
      </c>
      <c r="M29" s="36">
        <v>6318.99</v>
      </c>
      <c r="N29" s="36">
        <v>6318.99</v>
      </c>
      <c r="O29" s="36">
        <v>6318.99</v>
      </c>
      <c r="P29" s="36">
        <v>6318.99</v>
      </c>
      <c r="Q29" s="36">
        <v>6318.99</v>
      </c>
      <c r="R29" s="36">
        <v>6318.99</v>
      </c>
      <c r="S29" s="36">
        <v>6318.99</v>
      </c>
    </row>
    <row r="30" spans="2:19">
      <c r="B30" s="6">
        <v>1995</v>
      </c>
      <c r="C30" s="36" t="s">
        <v>220</v>
      </c>
      <c r="D30" s="36" t="s">
        <v>220</v>
      </c>
      <c r="E30" s="36" t="s">
        <v>220</v>
      </c>
      <c r="F30" s="36" t="s">
        <v>220</v>
      </c>
      <c r="G30" s="36" t="s">
        <v>220</v>
      </c>
      <c r="H30" s="36" t="s">
        <v>220</v>
      </c>
      <c r="I30" s="36" t="s">
        <v>220</v>
      </c>
      <c r="J30" s="36" t="s">
        <v>220</v>
      </c>
      <c r="K30" s="36" t="s">
        <v>220</v>
      </c>
      <c r="L30" s="36" t="s">
        <v>220</v>
      </c>
      <c r="M30" s="36" t="s">
        <v>220</v>
      </c>
      <c r="N30" s="36" t="s">
        <v>220</v>
      </c>
      <c r="O30" s="36" t="s">
        <v>220</v>
      </c>
      <c r="P30" s="36" t="s">
        <v>220</v>
      </c>
      <c r="Q30" s="36" t="s">
        <v>220</v>
      </c>
      <c r="R30" s="36" t="s">
        <v>220</v>
      </c>
      <c r="S30" s="36" t="s">
        <v>220</v>
      </c>
    </row>
    <row r="31" spans="2:19">
      <c r="B31" s="6">
        <v>1994</v>
      </c>
      <c r="C31" s="36">
        <v>1767.74</v>
      </c>
      <c r="D31" s="36">
        <v>1767.74</v>
      </c>
      <c r="E31" s="36">
        <v>1767.74</v>
      </c>
      <c r="F31" s="36">
        <v>1767.74</v>
      </c>
      <c r="G31" s="36">
        <v>1767.74</v>
      </c>
      <c r="H31" s="36">
        <v>1767.74</v>
      </c>
      <c r="I31" s="36">
        <v>1767.74</v>
      </c>
      <c r="J31" s="36">
        <v>1767.74</v>
      </c>
      <c r="K31" s="36">
        <v>1767.74</v>
      </c>
      <c r="L31" s="36">
        <v>1767.74</v>
      </c>
      <c r="M31" s="36">
        <v>1767.74</v>
      </c>
      <c r="N31" s="36">
        <v>1767.74</v>
      </c>
      <c r="O31" s="36">
        <v>1767.74</v>
      </c>
      <c r="P31" s="36">
        <v>1767.74</v>
      </c>
      <c r="Q31" s="36">
        <v>1767.74</v>
      </c>
      <c r="R31" s="36">
        <v>1767.74</v>
      </c>
      <c r="S31" s="36">
        <v>1767.74</v>
      </c>
    </row>
    <row r="32" spans="2:19">
      <c r="B32" s="6">
        <v>1993</v>
      </c>
      <c r="C32" s="36">
        <v>1689.19</v>
      </c>
      <c r="D32" s="36">
        <v>1689.19</v>
      </c>
      <c r="E32" s="36">
        <v>1689.19</v>
      </c>
      <c r="F32" s="36">
        <v>1689.19</v>
      </c>
      <c r="G32" s="36">
        <v>1689.19</v>
      </c>
      <c r="H32" s="36">
        <v>1689.19</v>
      </c>
      <c r="I32" s="36">
        <v>1689.19</v>
      </c>
      <c r="J32" s="36">
        <v>1689.19</v>
      </c>
      <c r="K32" s="36">
        <v>1689.19</v>
      </c>
      <c r="L32" s="36">
        <v>1689.19</v>
      </c>
      <c r="M32" s="36">
        <v>1689.19</v>
      </c>
      <c r="N32" s="36">
        <v>1689.19</v>
      </c>
      <c r="O32" s="36">
        <v>1689.19</v>
      </c>
      <c r="P32" s="36">
        <v>1689.19</v>
      </c>
      <c r="Q32" s="36">
        <v>1689.19</v>
      </c>
      <c r="R32" s="36">
        <v>1689.19</v>
      </c>
      <c r="S32" s="36">
        <v>1689.19</v>
      </c>
    </row>
    <row r="33" spans="2:19">
      <c r="B33" s="6">
        <v>1992</v>
      </c>
      <c r="C33" s="36">
        <v>7308.33</v>
      </c>
      <c r="D33" s="36">
        <v>7308.33</v>
      </c>
      <c r="E33" s="36">
        <v>7308.33</v>
      </c>
      <c r="F33" s="36">
        <v>7308.33</v>
      </c>
      <c r="G33" s="36">
        <v>7308.33</v>
      </c>
      <c r="H33" s="36">
        <v>7308.33</v>
      </c>
      <c r="I33" s="36">
        <v>7308.33</v>
      </c>
      <c r="J33" s="36">
        <v>7308.33</v>
      </c>
      <c r="K33" s="36">
        <v>7308.33</v>
      </c>
      <c r="L33" s="36">
        <v>7308.33</v>
      </c>
      <c r="M33" s="36">
        <v>7308.33</v>
      </c>
      <c r="N33" s="36">
        <v>7308.33</v>
      </c>
      <c r="O33" s="36">
        <v>7308.33</v>
      </c>
      <c r="P33" s="36">
        <v>7308.33</v>
      </c>
      <c r="Q33" s="36">
        <v>7308.33</v>
      </c>
      <c r="R33" s="36">
        <v>7308.33</v>
      </c>
      <c r="S33" s="36">
        <v>7308.33</v>
      </c>
    </row>
    <row r="34" spans="2:19">
      <c r="B34" s="6">
        <v>1991</v>
      </c>
      <c r="C34" s="36">
        <v>835.39</v>
      </c>
      <c r="D34" s="36">
        <v>835.39</v>
      </c>
      <c r="E34" s="36">
        <v>835.39</v>
      </c>
      <c r="F34" s="36">
        <v>835.39</v>
      </c>
      <c r="G34" s="36">
        <v>835.39</v>
      </c>
      <c r="H34" s="36">
        <v>835.39</v>
      </c>
      <c r="I34" s="36">
        <v>835.39</v>
      </c>
      <c r="J34" s="36">
        <v>835.39</v>
      </c>
      <c r="K34" s="36">
        <v>835.39</v>
      </c>
      <c r="L34" s="36">
        <v>835.39</v>
      </c>
      <c r="M34" s="36">
        <v>835.39</v>
      </c>
      <c r="N34" s="36">
        <v>835.39</v>
      </c>
      <c r="O34" s="36">
        <v>835.39</v>
      </c>
      <c r="P34" s="36">
        <v>835.39</v>
      </c>
      <c r="Q34" s="36">
        <v>835.39</v>
      </c>
      <c r="R34" s="36">
        <v>835.39</v>
      </c>
      <c r="S34" s="36">
        <v>835.39</v>
      </c>
    </row>
    <row r="35" spans="2:19">
      <c r="B35" s="6">
        <v>1990</v>
      </c>
      <c r="C35" s="36">
        <v>5937.85</v>
      </c>
      <c r="D35" s="36">
        <v>5937.85</v>
      </c>
      <c r="E35" s="36">
        <v>5937.85</v>
      </c>
      <c r="F35" s="36">
        <v>5937.85</v>
      </c>
      <c r="G35" s="36">
        <v>5937.85</v>
      </c>
      <c r="H35" s="36">
        <v>5937.85</v>
      </c>
      <c r="I35" s="36">
        <v>5937.85</v>
      </c>
      <c r="J35" s="36">
        <v>5937.85</v>
      </c>
      <c r="K35" s="36">
        <v>5937.85</v>
      </c>
      <c r="L35" s="36">
        <v>5937.85</v>
      </c>
      <c r="M35" s="36">
        <v>5937.85</v>
      </c>
      <c r="N35" s="36">
        <v>5937.85</v>
      </c>
      <c r="O35" s="36">
        <v>5937.85</v>
      </c>
      <c r="P35" s="36">
        <v>5937.85</v>
      </c>
      <c r="Q35" s="36">
        <v>5937.85</v>
      </c>
      <c r="R35" s="36">
        <v>5937.85</v>
      </c>
      <c r="S35" s="36">
        <v>5937.85</v>
      </c>
    </row>
    <row r="36" spans="2:19">
      <c r="B36" s="6">
        <v>1989</v>
      </c>
      <c r="C36" s="36">
        <v>2271.3200000000002</v>
      </c>
      <c r="D36" s="36">
        <v>2271.3200000000002</v>
      </c>
      <c r="E36" s="36">
        <v>2271.3200000000002</v>
      </c>
      <c r="F36" s="36">
        <v>2271.3200000000002</v>
      </c>
      <c r="G36" s="36">
        <v>2271.3200000000002</v>
      </c>
      <c r="H36" s="36">
        <v>2271.3200000000002</v>
      </c>
      <c r="I36" s="36">
        <v>2271.3200000000002</v>
      </c>
      <c r="J36" s="36">
        <v>2271.3200000000002</v>
      </c>
      <c r="K36" s="36">
        <v>2271.3200000000002</v>
      </c>
      <c r="L36" s="36">
        <v>2271.3200000000002</v>
      </c>
      <c r="M36" s="36">
        <v>2271.3200000000002</v>
      </c>
      <c r="N36" s="36">
        <v>2271.3200000000002</v>
      </c>
      <c r="O36" s="36">
        <v>2271.3200000000002</v>
      </c>
      <c r="P36" s="36">
        <v>2271.3200000000002</v>
      </c>
      <c r="Q36" s="36">
        <v>2271.3200000000002</v>
      </c>
      <c r="R36" s="36">
        <v>2271.3200000000002</v>
      </c>
      <c r="S36" s="36">
        <v>2271.3200000000002</v>
      </c>
    </row>
    <row r="37" spans="2:19">
      <c r="B37" s="6">
        <v>1988</v>
      </c>
      <c r="C37" s="36">
        <v>2672.32</v>
      </c>
      <c r="D37" s="36">
        <v>2672.32</v>
      </c>
      <c r="E37" s="36">
        <v>2672.32</v>
      </c>
      <c r="F37" s="36">
        <v>2672.32</v>
      </c>
      <c r="G37" s="36">
        <v>2672.32</v>
      </c>
      <c r="H37" s="36">
        <v>2672.32</v>
      </c>
      <c r="I37" s="36">
        <v>2672.32</v>
      </c>
      <c r="J37" s="36">
        <v>2672.32</v>
      </c>
      <c r="K37" s="36">
        <v>2672.32</v>
      </c>
      <c r="L37" s="36">
        <v>2672.32</v>
      </c>
      <c r="M37" s="36">
        <v>2672.32</v>
      </c>
      <c r="N37" s="36">
        <v>2672.32</v>
      </c>
      <c r="O37" s="36">
        <v>2672.32</v>
      </c>
      <c r="P37" s="36">
        <v>2672.32</v>
      </c>
      <c r="Q37" s="36">
        <v>2672.32</v>
      </c>
      <c r="R37" s="36">
        <v>2672.32</v>
      </c>
      <c r="S37" s="36">
        <v>2672.32</v>
      </c>
    </row>
    <row r="38" spans="2:19">
      <c r="B38" s="6">
        <v>1987</v>
      </c>
      <c r="C38" s="36">
        <v>2355.9899999999998</v>
      </c>
      <c r="D38" s="36">
        <v>2355.9899999999998</v>
      </c>
      <c r="E38" s="36">
        <v>2355.9899999999998</v>
      </c>
      <c r="F38" s="36">
        <v>2355.9899999999998</v>
      </c>
      <c r="G38" s="36">
        <v>2355.9899999999998</v>
      </c>
      <c r="H38" s="36">
        <v>2355.9899999999998</v>
      </c>
      <c r="I38" s="36">
        <v>2355.9899999999998</v>
      </c>
      <c r="J38" s="36">
        <v>2355.9899999999998</v>
      </c>
      <c r="K38" s="36">
        <v>2355.9899999999998</v>
      </c>
      <c r="L38" s="36">
        <v>2355.9899999999998</v>
      </c>
      <c r="M38" s="36">
        <v>2355.9899999999998</v>
      </c>
      <c r="N38" s="36">
        <v>2355.9899999999998</v>
      </c>
      <c r="O38" s="36">
        <v>2355.9899999999998</v>
      </c>
      <c r="P38" s="36">
        <v>2355.9899999999998</v>
      </c>
      <c r="Q38" s="36">
        <v>2355.9899999999998</v>
      </c>
      <c r="R38" s="36">
        <v>2355.9899999999998</v>
      </c>
      <c r="S38" s="36">
        <v>2355.9899999999998</v>
      </c>
    </row>
    <row r="39" spans="2:19">
      <c r="B39" s="6">
        <v>1986</v>
      </c>
      <c r="C39" s="36" t="s">
        <v>220</v>
      </c>
      <c r="D39" s="36" t="s">
        <v>220</v>
      </c>
      <c r="E39" s="36" t="s">
        <v>220</v>
      </c>
      <c r="F39" s="36" t="s">
        <v>220</v>
      </c>
      <c r="G39" s="36" t="s">
        <v>220</v>
      </c>
      <c r="H39" s="36" t="s">
        <v>220</v>
      </c>
      <c r="I39" s="36" t="s">
        <v>220</v>
      </c>
      <c r="J39" s="36" t="s">
        <v>220</v>
      </c>
      <c r="K39" s="36" t="s">
        <v>220</v>
      </c>
      <c r="L39" s="36" t="s">
        <v>220</v>
      </c>
      <c r="M39" s="36" t="s">
        <v>220</v>
      </c>
      <c r="N39" s="36" t="s">
        <v>220</v>
      </c>
      <c r="O39" s="36" t="s">
        <v>220</v>
      </c>
      <c r="P39" s="36" t="s">
        <v>220</v>
      </c>
      <c r="Q39" s="36" t="s">
        <v>220</v>
      </c>
      <c r="R39" s="36" t="s">
        <v>220</v>
      </c>
      <c r="S39" s="36" t="s">
        <v>220</v>
      </c>
    </row>
    <row r="40" spans="2:19">
      <c r="B40" s="6">
        <v>1985</v>
      </c>
      <c r="C40" s="36" t="s">
        <v>220</v>
      </c>
      <c r="D40" s="36" t="s">
        <v>220</v>
      </c>
      <c r="E40" s="36" t="s">
        <v>220</v>
      </c>
      <c r="F40" s="36" t="s">
        <v>220</v>
      </c>
      <c r="G40" s="36" t="s">
        <v>220</v>
      </c>
      <c r="H40" s="36" t="s">
        <v>220</v>
      </c>
      <c r="I40" s="36" t="s">
        <v>220</v>
      </c>
      <c r="J40" s="36" t="s">
        <v>220</v>
      </c>
      <c r="K40" s="36" t="s">
        <v>220</v>
      </c>
      <c r="L40" s="36" t="s">
        <v>220</v>
      </c>
      <c r="M40" s="36" t="s">
        <v>220</v>
      </c>
      <c r="N40" s="36" t="s">
        <v>220</v>
      </c>
      <c r="O40" s="36" t="s">
        <v>220</v>
      </c>
      <c r="P40" s="36" t="s">
        <v>220</v>
      </c>
      <c r="Q40" s="36" t="s">
        <v>220</v>
      </c>
      <c r="R40" s="36" t="s">
        <v>220</v>
      </c>
      <c r="S40" s="36" t="s">
        <v>220</v>
      </c>
    </row>
    <row r="41" spans="2:19">
      <c r="B41" s="6">
        <v>1984</v>
      </c>
      <c r="C41" s="36" t="s">
        <v>220</v>
      </c>
      <c r="D41" s="36" t="s">
        <v>220</v>
      </c>
      <c r="E41" s="36" t="s">
        <v>220</v>
      </c>
      <c r="F41" s="36" t="s">
        <v>220</v>
      </c>
      <c r="G41" s="36" t="s">
        <v>220</v>
      </c>
      <c r="H41" s="36" t="s">
        <v>220</v>
      </c>
      <c r="I41" s="36" t="s">
        <v>220</v>
      </c>
      <c r="J41" s="36" t="s">
        <v>220</v>
      </c>
      <c r="K41" s="36" t="s">
        <v>220</v>
      </c>
      <c r="L41" s="36" t="s">
        <v>220</v>
      </c>
      <c r="M41" s="36" t="s">
        <v>220</v>
      </c>
      <c r="N41" s="36" t="s">
        <v>220</v>
      </c>
      <c r="O41" s="36" t="s">
        <v>220</v>
      </c>
      <c r="P41" s="36" t="s">
        <v>220</v>
      </c>
      <c r="Q41" s="36" t="s">
        <v>220</v>
      </c>
      <c r="R41" s="36" t="s">
        <v>220</v>
      </c>
      <c r="S41" s="36" t="s">
        <v>220</v>
      </c>
    </row>
    <row r="42" spans="2:19">
      <c r="B42" s="6">
        <v>1983</v>
      </c>
      <c r="C42" s="36" t="s">
        <v>220</v>
      </c>
      <c r="D42" s="36" t="s">
        <v>220</v>
      </c>
      <c r="E42" s="36" t="s">
        <v>220</v>
      </c>
      <c r="F42" s="36" t="s">
        <v>220</v>
      </c>
      <c r="G42" s="36" t="s">
        <v>220</v>
      </c>
      <c r="H42" s="36" t="s">
        <v>220</v>
      </c>
      <c r="I42" s="36" t="s">
        <v>220</v>
      </c>
      <c r="J42" s="36" t="s">
        <v>220</v>
      </c>
      <c r="K42" s="36" t="s">
        <v>220</v>
      </c>
      <c r="L42" s="36" t="s">
        <v>220</v>
      </c>
      <c r="M42" s="36" t="s">
        <v>220</v>
      </c>
      <c r="N42" s="36" t="s">
        <v>220</v>
      </c>
      <c r="O42" s="36" t="s">
        <v>220</v>
      </c>
      <c r="P42" s="36" t="s">
        <v>220</v>
      </c>
      <c r="Q42" s="36" t="s">
        <v>220</v>
      </c>
      <c r="R42" s="36" t="s">
        <v>220</v>
      </c>
      <c r="S42" s="36" t="s">
        <v>220</v>
      </c>
    </row>
    <row r="43" spans="2:19">
      <c r="B43" s="6">
        <v>1982</v>
      </c>
      <c r="C43" s="36">
        <v>1703.72</v>
      </c>
      <c r="D43" s="36">
        <v>1703.72</v>
      </c>
      <c r="E43" s="36">
        <v>1703.72</v>
      </c>
      <c r="F43" s="36">
        <v>1703.72</v>
      </c>
      <c r="G43" s="36">
        <v>1703.72</v>
      </c>
      <c r="H43" s="36">
        <v>1703.72</v>
      </c>
      <c r="I43" s="36">
        <v>1703.72</v>
      </c>
      <c r="J43" s="36">
        <v>1703.72</v>
      </c>
      <c r="K43" s="36">
        <v>1703.72</v>
      </c>
      <c r="L43" s="36">
        <v>1703.72</v>
      </c>
      <c r="M43" s="36">
        <v>1703.72</v>
      </c>
      <c r="N43" s="36">
        <v>1703.72</v>
      </c>
      <c r="O43" s="36">
        <v>1703.72</v>
      </c>
      <c r="P43" s="36">
        <v>1703.72</v>
      </c>
      <c r="Q43" s="36">
        <v>1703.72</v>
      </c>
      <c r="R43" s="36">
        <v>1703.72</v>
      </c>
      <c r="S43" s="36">
        <v>1703.72</v>
      </c>
    </row>
    <row r="44" spans="2:19">
      <c r="B44" s="6">
        <v>1981</v>
      </c>
      <c r="C44" s="36">
        <v>5539.67</v>
      </c>
      <c r="D44" s="36">
        <v>5539.67</v>
      </c>
      <c r="E44" s="36">
        <v>5539.67</v>
      </c>
      <c r="F44" s="36">
        <v>5539.67</v>
      </c>
      <c r="G44" s="36">
        <v>5539.67</v>
      </c>
      <c r="H44" s="36">
        <v>5539.67</v>
      </c>
      <c r="I44" s="36">
        <v>5539.67</v>
      </c>
      <c r="J44" s="36">
        <v>5539.67</v>
      </c>
      <c r="K44" s="36">
        <v>5539.67</v>
      </c>
      <c r="L44" s="36">
        <v>5539.67</v>
      </c>
      <c r="M44" s="36">
        <v>5539.67</v>
      </c>
      <c r="N44" s="36">
        <v>5539.67</v>
      </c>
      <c r="O44" s="36">
        <v>5539.67</v>
      </c>
      <c r="P44" s="36">
        <v>5539.67</v>
      </c>
      <c r="Q44" s="36">
        <v>5539.67</v>
      </c>
      <c r="R44" s="36">
        <v>5539.67</v>
      </c>
      <c r="S44" s="36">
        <v>5539.67</v>
      </c>
    </row>
    <row r="45" spans="2:19">
      <c r="B45" s="6">
        <v>1980</v>
      </c>
      <c r="C45" s="36">
        <v>1045.5899999999999</v>
      </c>
      <c r="D45" s="36">
        <v>1045.5899999999999</v>
      </c>
      <c r="E45" s="36">
        <v>1045.5899999999999</v>
      </c>
      <c r="F45" s="36">
        <v>1045.5899999999999</v>
      </c>
      <c r="G45" s="36">
        <v>1045.5899999999999</v>
      </c>
      <c r="H45" s="36">
        <v>1045.5899999999999</v>
      </c>
      <c r="I45" s="36">
        <v>1045.5899999999999</v>
      </c>
      <c r="J45" s="36">
        <v>1045.5899999999999</v>
      </c>
      <c r="K45" s="36">
        <v>1045.5899999999999</v>
      </c>
      <c r="L45" s="36">
        <v>1045.5899999999999</v>
      </c>
      <c r="M45" s="36">
        <v>1045.5899999999999</v>
      </c>
      <c r="N45" s="36">
        <v>1045.5899999999999</v>
      </c>
      <c r="O45" s="36">
        <v>1045.5899999999999</v>
      </c>
      <c r="P45" s="36">
        <v>1045.5899999999999</v>
      </c>
      <c r="Q45" s="36">
        <v>1045.5899999999999</v>
      </c>
      <c r="R45" s="36">
        <v>1045.5899999999999</v>
      </c>
      <c r="S45" s="36">
        <v>1045.5899999999999</v>
      </c>
    </row>
    <row r="46" spans="2:19">
      <c r="B46" s="6">
        <v>1979</v>
      </c>
      <c r="C46" s="36">
        <v>4648.3599999999997</v>
      </c>
      <c r="D46" s="36">
        <v>4648.3599999999997</v>
      </c>
      <c r="E46" s="36">
        <v>4648.3599999999997</v>
      </c>
      <c r="F46" s="36">
        <v>4648.3599999999997</v>
      </c>
      <c r="G46" s="36">
        <v>4648.3599999999997</v>
      </c>
      <c r="H46" s="36">
        <v>4648.3599999999997</v>
      </c>
      <c r="I46" s="36">
        <v>4648.3599999999997</v>
      </c>
      <c r="J46" s="36">
        <v>4648.3599999999997</v>
      </c>
      <c r="K46" s="36">
        <v>4648.3599999999997</v>
      </c>
      <c r="L46" s="36">
        <v>4648.3599999999997</v>
      </c>
      <c r="M46" s="36">
        <v>4648.3599999999997</v>
      </c>
      <c r="N46" s="36">
        <v>4648.3599999999997</v>
      </c>
      <c r="O46" s="36">
        <v>4648.3599999999997</v>
      </c>
      <c r="P46" s="36">
        <v>4648.3599999999997</v>
      </c>
      <c r="Q46" s="36">
        <v>4648.3599999999997</v>
      </c>
      <c r="R46" s="36">
        <v>4648.3599999999997</v>
      </c>
      <c r="S46" s="36">
        <v>4648.3599999999997</v>
      </c>
    </row>
    <row r="47" spans="2:19">
      <c r="B47" s="6">
        <v>1978</v>
      </c>
      <c r="C47" s="36">
        <v>2431.46</v>
      </c>
      <c r="D47" s="36">
        <v>2431.46</v>
      </c>
      <c r="E47" s="36">
        <v>2431.46</v>
      </c>
      <c r="F47" s="36">
        <v>2431.46</v>
      </c>
      <c r="G47" s="36">
        <v>2431.46</v>
      </c>
      <c r="H47" s="36">
        <v>2431.46</v>
      </c>
      <c r="I47" s="36">
        <v>2431.46</v>
      </c>
      <c r="J47" s="36">
        <v>2431.46</v>
      </c>
      <c r="K47" s="36">
        <v>2431.46</v>
      </c>
      <c r="L47" s="36">
        <v>2431.46</v>
      </c>
      <c r="M47" s="36">
        <v>2431.46</v>
      </c>
      <c r="N47" s="36">
        <v>2431.46</v>
      </c>
      <c r="O47" s="36">
        <v>2431.46</v>
      </c>
      <c r="P47" s="36">
        <v>2431.46</v>
      </c>
      <c r="Q47" s="36">
        <v>2431.46</v>
      </c>
      <c r="R47" s="36">
        <v>2431.46</v>
      </c>
      <c r="S47" s="36">
        <v>2431.46</v>
      </c>
    </row>
    <row r="48" spans="2:19">
      <c r="B48" s="6">
        <v>1977</v>
      </c>
      <c r="C48" s="36" t="s">
        <v>220</v>
      </c>
      <c r="D48" s="36" t="s">
        <v>220</v>
      </c>
      <c r="E48" s="36" t="s">
        <v>220</v>
      </c>
      <c r="F48" s="36" t="s">
        <v>220</v>
      </c>
      <c r="G48" s="36" t="s">
        <v>220</v>
      </c>
      <c r="H48" s="36" t="s">
        <v>220</v>
      </c>
      <c r="I48" s="36" t="s">
        <v>220</v>
      </c>
      <c r="J48" s="36" t="s">
        <v>220</v>
      </c>
      <c r="K48" s="36" t="s">
        <v>220</v>
      </c>
      <c r="L48" s="36" t="s">
        <v>220</v>
      </c>
      <c r="M48" s="36" t="s">
        <v>220</v>
      </c>
      <c r="N48" s="36" t="s">
        <v>220</v>
      </c>
      <c r="O48" s="36" t="s">
        <v>220</v>
      </c>
      <c r="P48" s="36" t="s">
        <v>220</v>
      </c>
      <c r="Q48" s="36" t="s">
        <v>220</v>
      </c>
      <c r="R48" s="36" t="s">
        <v>220</v>
      </c>
      <c r="S48" s="36" t="s">
        <v>220</v>
      </c>
    </row>
    <row r="49" spans="2:19">
      <c r="B49" s="6">
        <v>1976</v>
      </c>
      <c r="C49" s="36">
        <v>2850.24</v>
      </c>
      <c r="D49" s="36">
        <v>2850.24</v>
      </c>
      <c r="E49" s="36">
        <v>2850.24</v>
      </c>
      <c r="F49" s="36">
        <v>2850.24</v>
      </c>
      <c r="G49" s="36">
        <v>2850.24</v>
      </c>
      <c r="H49" s="36">
        <v>2850.24</v>
      </c>
      <c r="I49" s="36">
        <v>2850.24</v>
      </c>
      <c r="J49" s="36">
        <v>2850.24</v>
      </c>
      <c r="K49" s="36">
        <v>2850.24</v>
      </c>
      <c r="L49" s="36">
        <v>2850.24</v>
      </c>
      <c r="M49" s="36">
        <v>2850.24</v>
      </c>
      <c r="N49" s="36">
        <v>2850.24</v>
      </c>
      <c r="O49" s="36">
        <v>2850.24</v>
      </c>
      <c r="P49" s="36">
        <v>2850.24</v>
      </c>
      <c r="Q49" s="36">
        <v>2850.24</v>
      </c>
      <c r="R49" s="36">
        <v>2850.24</v>
      </c>
      <c r="S49" s="36">
        <v>2850.24</v>
      </c>
    </row>
    <row r="50" spans="2:19">
      <c r="B50" s="6">
        <v>1975</v>
      </c>
      <c r="C50" s="36">
        <v>11276.42</v>
      </c>
      <c r="D50" s="36">
        <v>11276.42</v>
      </c>
      <c r="E50" s="36">
        <v>11276.42</v>
      </c>
      <c r="F50" s="36">
        <v>11276.42</v>
      </c>
      <c r="G50" s="36">
        <v>11276.42</v>
      </c>
      <c r="H50" s="36">
        <v>11276.42</v>
      </c>
      <c r="I50" s="36">
        <v>11276.42</v>
      </c>
      <c r="J50" s="36">
        <v>11276.42</v>
      </c>
      <c r="K50" s="36">
        <v>11276.42</v>
      </c>
      <c r="L50" s="36">
        <v>11276.42</v>
      </c>
      <c r="M50" s="36">
        <v>11276.42</v>
      </c>
      <c r="N50" s="36">
        <v>11276.42</v>
      </c>
      <c r="O50" s="36">
        <v>11276.42</v>
      </c>
      <c r="P50" s="36">
        <v>11276.42</v>
      </c>
      <c r="Q50" s="36">
        <v>11276.42</v>
      </c>
      <c r="R50" s="36">
        <v>11276.42</v>
      </c>
      <c r="S50" s="36">
        <v>11276.42</v>
      </c>
    </row>
    <row r="51" spans="2:19">
      <c r="B51" s="6">
        <v>1974</v>
      </c>
      <c r="C51" s="36">
        <v>11702.970000000001</v>
      </c>
      <c r="D51" s="36">
        <v>11702.970000000001</v>
      </c>
      <c r="E51" s="36">
        <v>11702.970000000001</v>
      </c>
      <c r="F51" s="36">
        <v>11702.970000000001</v>
      </c>
      <c r="G51" s="36">
        <v>11702.970000000001</v>
      </c>
      <c r="H51" s="36">
        <v>11702.970000000001</v>
      </c>
      <c r="I51" s="36">
        <v>11702.970000000001</v>
      </c>
      <c r="J51" s="36">
        <v>11702.970000000001</v>
      </c>
      <c r="K51" s="36">
        <v>11702.970000000001</v>
      </c>
      <c r="L51" s="36">
        <v>11702.970000000001</v>
      </c>
      <c r="M51" s="36">
        <v>11702.970000000001</v>
      </c>
      <c r="N51" s="36">
        <v>11702.970000000001</v>
      </c>
      <c r="O51" s="36">
        <v>11702.970000000001</v>
      </c>
      <c r="P51" s="36">
        <v>11702.970000000001</v>
      </c>
      <c r="Q51" s="36">
        <v>11702.970000000001</v>
      </c>
      <c r="R51" s="36">
        <v>11702.970000000001</v>
      </c>
      <c r="S51" s="36">
        <v>11702.970000000001</v>
      </c>
    </row>
    <row r="52" spans="2:19">
      <c r="B52" s="6">
        <v>1973</v>
      </c>
      <c r="C52" s="36">
        <v>8799.9600000000009</v>
      </c>
      <c r="D52" s="36">
        <v>8799.9600000000009</v>
      </c>
      <c r="E52" s="36">
        <v>8799.9600000000009</v>
      </c>
      <c r="F52" s="36">
        <v>8799.9600000000009</v>
      </c>
      <c r="G52" s="36">
        <v>8799.9600000000009</v>
      </c>
      <c r="H52" s="36">
        <v>8799.9600000000009</v>
      </c>
      <c r="I52" s="36">
        <v>8799.9600000000009</v>
      </c>
      <c r="J52" s="36">
        <v>8799.9600000000009</v>
      </c>
      <c r="K52" s="36">
        <v>8799.9600000000009</v>
      </c>
      <c r="L52" s="36">
        <v>8799.9600000000009</v>
      </c>
      <c r="M52" s="36">
        <v>8799.9600000000009</v>
      </c>
      <c r="N52" s="36">
        <v>8799.9600000000009</v>
      </c>
      <c r="O52" s="36">
        <v>8799.9600000000009</v>
      </c>
      <c r="P52" s="36">
        <v>8799.9600000000009</v>
      </c>
      <c r="Q52" s="36">
        <v>8799.9600000000009</v>
      </c>
      <c r="R52" s="36">
        <v>8799.9600000000009</v>
      </c>
      <c r="S52" s="36">
        <v>8799.9600000000009</v>
      </c>
    </row>
    <row r="53" spans="2:19">
      <c r="B53" s="6">
        <v>1972</v>
      </c>
      <c r="C53" s="36">
        <v>4524.84</v>
      </c>
      <c r="D53" s="36">
        <v>4524.84</v>
      </c>
      <c r="E53" s="36">
        <v>4524.84</v>
      </c>
      <c r="F53" s="36">
        <v>4524.84</v>
      </c>
      <c r="G53" s="36">
        <v>4524.84</v>
      </c>
      <c r="H53" s="36">
        <v>4524.84</v>
      </c>
      <c r="I53" s="36">
        <v>4524.84</v>
      </c>
      <c r="J53" s="36">
        <v>4524.84</v>
      </c>
      <c r="K53" s="36">
        <v>4524.84</v>
      </c>
      <c r="L53" s="36">
        <v>4524.84</v>
      </c>
      <c r="M53" s="36">
        <v>4524.84</v>
      </c>
      <c r="N53" s="36">
        <v>4524.84</v>
      </c>
      <c r="O53" s="36">
        <v>4524.84</v>
      </c>
      <c r="P53" s="36">
        <v>4524.84</v>
      </c>
      <c r="Q53" s="36">
        <v>4524.84</v>
      </c>
      <c r="R53" s="36">
        <v>4524.84</v>
      </c>
      <c r="S53" s="36">
        <v>4524.84</v>
      </c>
    </row>
    <row r="54" spans="2:19">
      <c r="B54" s="6">
        <v>1971</v>
      </c>
      <c r="C54" s="36" t="s">
        <v>220</v>
      </c>
      <c r="D54" s="36" t="s">
        <v>220</v>
      </c>
      <c r="E54" s="36" t="s">
        <v>220</v>
      </c>
      <c r="F54" s="36" t="s">
        <v>220</v>
      </c>
      <c r="G54" s="36" t="s">
        <v>220</v>
      </c>
      <c r="H54" s="36" t="s">
        <v>220</v>
      </c>
      <c r="I54" s="36" t="s">
        <v>220</v>
      </c>
      <c r="J54" s="36" t="s">
        <v>220</v>
      </c>
      <c r="K54" s="36" t="s">
        <v>220</v>
      </c>
      <c r="L54" s="36" t="s">
        <v>220</v>
      </c>
      <c r="M54" s="36" t="s">
        <v>220</v>
      </c>
      <c r="N54" s="36" t="s">
        <v>220</v>
      </c>
      <c r="O54" s="36" t="s">
        <v>220</v>
      </c>
      <c r="P54" s="36" t="s">
        <v>220</v>
      </c>
      <c r="Q54" s="36" t="s">
        <v>220</v>
      </c>
      <c r="R54" s="36" t="s">
        <v>220</v>
      </c>
      <c r="S54" s="36" t="s">
        <v>220</v>
      </c>
    </row>
    <row r="55" spans="2:19">
      <c r="B55" s="6">
        <v>1970</v>
      </c>
      <c r="C55" s="36">
        <v>5381.8</v>
      </c>
      <c r="D55" s="36">
        <v>5381.8</v>
      </c>
      <c r="E55" s="36">
        <v>5381.8</v>
      </c>
      <c r="F55" s="36">
        <v>5381.8</v>
      </c>
      <c r="G55" s="36">
        <v>5381.8</v>
      </c>
      <c r="H55" s="36">
        <v>5381.8</v>
      </c>
      <c r="I55" s="36">
        <v>5381.8</v>
      </c>
      <c r="J55" s="36">
        <v>5381.8</v>
      </c>
      <c r="K55" s="36">
        <v>5381.8</v>
      </c>
      <c r="L55" s="36">
        <v>5381.8</v>
      </c>
      <c r="M55" s="36">
        <v>5381.8</v>
      </c>
      <c r="N55" s="36">
        <v>5381.8</v>
      </c>
      <c r="O55" s="36">
        <v>5381.8</v>
      </c>
      <c r="P55" s="36">
        <v>5381.8</v>
      </c>
      <c r="Q55" s="36">
        <v>5381.8</v>
      </c>
      <c r="R55" s="36">
        <v>5381.8</v>
      </c>
      <c r="S55" s="36">
        <v>5381.8</v>
      </c>
    </row>
    <row r="56" spans="2:19">
      <c r="B56" s="6">
        <v>1969</v>
      </c>
      <c r="C56" s="36">
        <v>4917.6299999999992</v>
      </c>
      <c r="D56" s="36">
        <v>4917.6299999999992</v>
      </c>
      <c r="E56" s="36">
        <v>4917.6299999999992</v>
      </c>
      <c r="F56" s="36">
        <v>4917.6299999999992</v>
      </c>
      <c r="G56" s="36">
        <v>4917.6299999999992</v>
      </c>
      <c r="H56" s="36">
        <v>4917.6299999999992</v>
      </c>
      <c r="I56" s="36">
        <v>4917.6299999999992</v>
      </c>
      <c r="J56" s="36">
        <v>4917.6299999999992</v>
      </c>
      <c r="K56" s="36">
        <v>4917.6299999999992</v>
      </c>
      <c r="L56" s="36">
        <v>4917.6299999999992</v>
      </c>
      <c r="M56" s="36">
        <v>4917.6299999999992</v>
      </c>
      <c r="N56" s="36">
        <v>4917.6299999999992</v>
      </c>
      <c r="O56" s="36">
        <v>4917.6299999999992</v>
      </c>
      <c r="P56" s="36">
        <v>4917.6299999999992</v>
      </c>
      <c r="Q56" s="36">
        <v>4917.6299999999992</v>
      </c>
      <c r="R56" s="36">
        <v>4917.6299999999992</v>
      </c>
      <c r="S56" s="36">
        <v>4917.6299999999992</v>
      </c>
    </row>
    <row r="57" spans="2:19">
      <c r="B57" s="6">
        <v>1968</v>
      </c>
      <c r="C57" s="36">
        <v>6792.0300000000007</v>
      </c>
      <c r="D57" s="36">
        <v>6792.0300000000007</v>
      </c>
      <c r="E57" s="36">
        <v>6792.0300000000007</v>
      </c>
      <c r="F57" s="36">
        <v>6792.0300000000007</v>
      </c>
      <c r="G57" s="36">
        <v>6792.0300000000007</v>
      </c>
      <c r="H57" s="36">
        <v>6792.0300000000007</v>
      </c>
      <c r="I57" s="36">
        <v>6792.0300000000007</v>
      </c>
      <c r="J57" s="36">
        <v>6792.0300000000007</v>
      </c>
      <c r="K57" s="36">
        <v>6792.0300000000007</v>
      </c>
      <c r="L57" s="36">
        <v>6792.0300000000007</v>
      </c>
      <c r="M57" s="36">
        <v>6792.0300000000007</v>
      </c>
      <c r="N57" s="36">
        <v>6792.0300000000007</v>
      </c>
      <c r="O57" s="36">
        <v>6792.0300000000007</v>
      </c>
      <c r="P57" s="36">
        <v>6792.0300000000007</v>
      </c>
      <c r="Q57" s="36">
        <v>6792.0300000000007</v>
      </c>
      <c r="R57" s="36">
        <v>6792.0300000000007</v>
      </c>
      <c r="S57" s="36">
        <v>6792.0300000000007</v>
      </c>
    </row>
    <row r="58" spans="2:19">
      <c r="B58" s="6">
        <v>1967</v>
      </c>
      <c r="C58" s="36">
        <v>1829.5900000000001</v>
      </c>
      <c r="D58" s="36">
        <v>1829.5900000000001</v>
      </c>
      <c r="E58" s="36">
        <v>1829.5900000000001</v>
      </c>
      <c r="F58" s="36">
        <v>1829.5900000000001</v>
      </c>
      <c r="G58" s="36">
        <v>1829.5900000000001</v>
      </c>
      <c r="H58" s="36">
        <v>1829.5900000000001</v>
      </c>
      <c r="I58" s="36">
        <v>1829.5900000000001</v>
      </c>
      <c r="J58" s="36">
        <v>1829.5900000000001</v>
      </c>
      <c r="K58" s="36">
        <v>1829.5900000000001</v>
      </c>
      <c r="L58" s="36">
        <v>1829.5900000000001</v>
      </c>
      <c r="M58" s="36">
        <v>1829.5900000000001</v>
      </c>
      <c r="N58" s="36">
        <v>1829.5900000000001</v>
      </c>
      <c r="O58" s="36">
        <v>1829.5900000000001</v>
      </c>
      <c r="P58" s="36">
        <v>1829.5900000000001</v>
      </c>
      <c r="Q58" s="36">
        <v>1829.5900000000001</v>
      </c>
      <c r="R58" s="36">
        <v>1829.5900000000001</v>
      </c>
      <c r="S58" s="36">
        <v>1829.5900000000001</v>
      </c>
    </row>
    <row r="59" spans="2:19">
      <c r="B59" s="6">
        <v>1966</v>
      </c>
      <c r="C59" s="36">
        <v>2912.93</v>
      </c>
      <c r="D59" s="36">
        <v>2912.93</v>
      </c>
      <c r="E59" s="36">
        <v>2912.93</v>
      </c>
      <c r="F59" s="36">
        <v>2912.93</v>
      </c>
      <c r="G59" s="36">
        <v>2912.93</v>
      </c>
      <c r="H59" s="36">
        <v>2912.93</v>
      </c>
      <c r="I59" s="36">
        <v>2912.93</v>
      </c>
      <c r="J59" s="36">
        <v>2912.93</v>
      </c>
      <c r="K59" s="36">
        <v>2912.93</v>
      </c>
      <c r="L59" s="36">
        <v>2912.93</v>
      </c>
      <c r="M59" s="36">
        <v>2912.93</v>
      </c>
      <c r="N59" s="36">
        <v>2912.93</v>
      </c>
      <c r="O59" s="36">
        <v>2912.93</v>
      </c>
      <c r="P59" s="36">
        <v>2912.93</v>
      </c>
      <c r="Q59" s="36">
        <v>2912.93</v>
      </c>
      <c r="R59" s="36">
        <v>2912.93</v>
      </c>
      <c r="S59" s="36">
        <v>2912.93</v>
      </c>
    </row>
    <row r="60" spans="2:19">
      <c r="B60" s="6">
        <v>1965</v>
      </c>
      <c r="C60" s="36">
        <v>2004.92</v>
      </c>
      <c r="D60" s="36">
        <v>2004.92</v>
      </c>
      <c r="E60" s="36">
        <v>2004.92</v>
      </c>
      <c r="F60" s="36">
        <v>2004.92</v>
      </c>
      <c r="G60" s="36">
        <v>2004.92</v>
      </c>
      <c r="H60" s="36">
        <v>2004.92</v>
      </c>
      <c r="I60" s="36">
        <v>2004.92</v>
      </c>
      <c r="J60" s="36">
        <v>2004.92</v>
      </c>
      <c r="K60" s="36">
        <v>2004.92</v>
      </c>
      <c r="L60" s="36">
        <v>2004.92</v>
      </c>
      <c r="M60" s="36">
        <v>2004.92</v>
      </c>
      <c r="N60" s="36">
        <v>2004.92</v>
      </c>
      <c r="O60" s="36">
        <v>2004.92</v>
      </c>
      <c r="P60" s="36">
        <v>2004.92</v>
      </c>
      <c r="Q60" s="36">
        <v>2004.92</v>
      </c>
      <c r="R60" s="36">
        <v>2004.92</v>
      </c>
      <c r="S60" s="36">
        <v>2004.92</v>
      </c>
    </row>
    <row r="61" spans="2:19">
      <c r="B61" s="6">
        <v>1964</v>
      </c>
      <c r="C61" s="36">
        <v>10115.16</v>
      </c>
      <c r="D61" s="36">
        <v>10115.16</v>
      </c>
      <c r="E61" s="36">
        <v>10115.16</v>
      </c>
      <c r="F61" s="36">
        <v>10115.16</v>
      </c>
      <c r="G61" s="36">
        <v>10115.16</v>
      </c>
      <c r="H61" s="36">
        <v>10115.16</v>
      </c>
      <c r="I61" s="36">
        <v>10115.16</v>
      </c>
      <c r="J61" s="36">
        <v>10115.16</v>
      </c>
      <c r="K61" s="36">
        <v>10115.16</v>
      </c>
      <c r="L61" s="36">
        <v>10115.16</v>
      </c>
      <c r="M61" s="36">
        <v>10115.16</v>
      </c>
      <c r="N61" s="36">
        <v>10115.16</v>
      </c>
      <c r="O61" s="36">
        <v>10115.16</v>
      </c>
      <c r="P61" s="36">
        <v>10115.16</v>
      </c>
      <c r="Q61" s="36">
        <v>10115.16</v>
      </c>
      <c r="R61" s="36">
        <v>10115.16</v>
      </c>
      <c r="S61" s="36">
        <v>10115.16</v>
      </c>
    </row>
    <row r="62" spans="2:19">
      <c r="B62" s="6">
        <v>1963</v>
      </c>
      <c r="C62" s="36" t="s">
        <v>220</v>
      </c>
      <c r="D62" s="36" t="s">
        <v>220</v>
      </c>
      <c r="E62" s="36" t="s">
        <v>220</v>
      </c>
      <c r="F62" s="36" t="s">
        <v>220</v>
      </c>
      <c r="G62" s="36" t="s">
        <v>220</v>
      </c>
      <c r="H62" s="36" t="s">
        <v>220</v>
      </c>
      <c r="I62" s="36" t="s">
        <v>220</v>
      </c>
      <c r="J62" s="36" t="s">
        <v>220</v>
      </c>
      <c r="K62" s="36" t="s">
        <v>220</v>
      </c>
      <c r="L62" s="36" t="s">
        <v>220</v>
      </c>
      <c r="M62" s="36" t="s">
        <v>220</v>
      </c>
      <c r="N62" s="36" t="s">
        <v>220</v>
      </c>
      <c r="O62" s="36" t="s">
        <v>220</v>
      </c>
      <c r="P62" s="36" t="s">
        <v>220</v>
      </c>
      <c r="Q62" s="36" t="s">
        <v>220</v>
      </c>
      <c r="R62" s="36" t="s">
        <v>220</v>
      </c>
      <c r="S62" s="36" t="s">
        <v>220</v>
      </c>
    </row>
    <row r="63" spans="2:19">
      <c r="B63" s="6">
        <v>1962</v>
      </c>
      <c r="C63" s="36">
        <v>677.96</v>
      </c>
      <c r="D63" s="36">
        <v>677.96</v>
      </c>
      <c r="E63" s="36">
        <v>677.96</v>
      </c>
      <c r="F63" s="36">
        <v>677.96</v>
      </c>
      <c r="G63" s="36">
        <v>677.96</v>
      </c>
      <c r="H63" s="36">
        <v>677.96</v>
      </c>
      <c r="I63" s="36">
        <v>677.96</v>
      </c>
      <c r="J63" s="36">
        <v>677.96</v>
      </c>
      <c r="K63" s="36">
        <v>677.96</v>
      </c>
      <c r="L63" s="36">
        <v>677.96</v>
      </c>
      <c r="M63" s="36">
        <v>677.96</v>
      </c>
      <c r="N63" s="36">
        <v>677.96</v>
      </c>
      <c r="O63" s="36">
        <v>677.96</v>
      </c>
      <c r="P63" s="36">
        <v>677.96</v>
      </c>
      <c r="Q63" s="36">
        <v>677.96</v>
      </c>
      <c r="R63" s="36">
        <v>677.96</v>
      </c>
      <c r="S63" s="36">
        <v>677.96</v>
      </c>
    </row>
    <row r="64" spans="2:19">
      <c r="B64" s="6">
        <v>1961</v>
      </c>
      <c r="C64" s="36" t="s">
        <v>220</v>
      </c>
      <c r="D64" s="36" t="s">
        <v>220</v>
      </c>
      <c r="E64" s="36" t="s">
        <v>220</v>
      </c>
      <c r="F64" s="36" t="s">
        <v>220</v>
      </c>
      <c r="G64" s="36" t="s">
        <v>220</v>
      </c>
      <c r="H64" s="36" t="s">
        <v>220</v>
      </c>
      <c r="I64" s="36" t="s">
        <v>220</v>
      </c>
      <c r="J64" s="36" t="s">
        <v>220</v>
      </c>
      <c r="K64" s="36" t="s">
        <v>220</v>
      </c>
      <c r="L64" s="36" t="s">
        <v>220</v>
      </c>
      <c r="M64" s="36" t="s">
        <v>220</v>
      </c>
      <c r="N64" s="36" t="s">
        <v>220</v>
      </c>
      <c r="O64" s="36" t="s">
        <v>220</v>
      </c>
      <c r="P64" s="36" t="s">
        <v>220</v>
      </c>
      <c r="Q64" s="36" t="s">
        <v>220</v>
      </c>
      <c r="R64" s="36" t="s">
        <v>220</v>
      </c>
      <c r="S64" s="36" t="s">
        <v>220</v>
      </c>
    </row>
    <row r="65" spans="2:19">
      <c r="B65" s="6">
        <v>1960</v>
      </c>
      <c r="C65" s="36">
        <v>613.15</v>
      </c>
      <c r="D65" s="36">
        <v>613.15</v>
      </c>
      <c r="E65" s="36">
        <v>613.15</v>
      </c>
      <c r="F65" s="36">
        <v>613.15</v>
      </c>
      <c r="G65" s="36">
        <v>613.15</v>
      </c>
      <c r="H65" s="36">
        <v>613.15</v>
      </c>
      <c r="I65" s="36">
        <v>613.15</v>
      </c>
      <c r="J65" s="36">
        <v>613.15</v>
      </c>
      <c r="K65" s="36">
        <v>613.15</v>
      </c>
      <c r="L65" s="36">
        <v>613.15</v>
      </c>
      <c r="M65" s="36">
        <v>613.15</v>
      </c>
      <c r="N65" s="36">
        <v>613.15</v>
      </c>
      <c r="O65" s="36">
        <v>613.15</v>
      </c>
      <c r="P65" s="36">
        <v>613.15</v>
      </c>
      <c r="Q65" s="36">
        <v>613.15</v>
      </c>
      <c r="R65" s="36">
        <v>613.15</v>
      </c>
      <c r="S65" s="36">
        <v>613.15</v>
      </c>
    </row>
    <row r="66" spans="2:19">
      <c r="B66" s="6">
        <v>1959</v>
      </c>
      <c r="C66" s="36" t="s">
        <v>220</v>
      </c>
      <c r="D66" s="36" t="s">
        <v>220</v>
      </c>
      <c r="E66" s="36" t="s">
        <v>220</v>
      </c>
      <c r="F66" s="36" t="s">
        <v>220</v>
      </c>
      <c r="G66" s="36" t="s">
        <v>220</v>
      </c>
      <c r="H66" s="36" t="s">
        <v>220</v>
      </c>
      <c r="I66" s="36" t="s">
        <v>220</v>
      </c>
      <c r="J66" s="36" t="s">
        <v>220</v>
      </c>
      <c r="K66" s="36" t="s">
        <v>220</v>
      </c>
      <c r="L66" s="36" t="s">
        <v>220</v>
      </c>
      <c r="M66" s="36" t="s">
        <v>220</v>
      </c>
      <c r="N66" s="36" t="s">
        <v>220</v>
      </c>
      <c r="O66" s="36" t="s">
        <v>220</v>
      </c>
      <c r="P66" s="36" t="s">
        <v>220</v>
      </c>
      <c r="Q66" s="36" t="s">
        <v>220</v>
      </c>
      <c r="R66" s="36" t="s">
        <v>220</v>
      </c>
      <c r="S66" s="36" t="s">
        <v>220</v>
      </c>
    </row>
    <row r="67" spans="2:19">
      <c r="B67" s="6">
        <v>1958</v>
      </c>
      <c r="C67" s="36">
        <v>174.3</v>
      </c>
      <c r="D67" s="36">
        <v>174.3</v>
      </c>
      <c r="E67" s="36">
        <v>174.3</v>
      </c>
      <c r="F67" s="36">
        <v>174.3</v>
      </c>
      <c r="G67" s="36">
        <v>174.3</v>
      </c>
      <c r="H67" s="36">
        <v>174.3</v>
      </c>
      <c r="I67" s="36">
        <v>174.3</v>
      </c>
      <c r="J67" s="36">
        <v>174.3</v>
      </c>
      <c r="K67" s="36">
        <v>174.3</v>
      </c>
      <c r="L67" s="36">
        <v>174.3</v>
      </c>
      <c r="M67" s="36">
        <v>174.3</v>
      </c>
      <c r="N67" s="36">
        <v>174.3</v>
      </c>
      <c r="O67" s="36">
        <v>174.3</v>
      </c>
      <c r="P67" s="36">
        <v>174.3</v>
      </c>
      <c r="Q67" s="36">
        <v>174.3</v>
      </c>
      <c r="R67" s="36">
        <v>174.3</v>
      </c>
      <c r="S67" s="36">
        <v>174.3</v>
      </c>
    </row>
    <row r="68" spans="2:19">
      <c r="B68" s="6">
        <v>1957</v>
      </c>
      <c r="C68" s="36">
        <v>1256.53</v>
      </c>
      <c r="D68" s="36">
        <v>1256.53</v>
      </c>
      <c r="E68" s="36">
        <v>1256.53</v>
      </c>
      <c r="F68" s="36">
        <v>1256.53</v>
      </c>
      <c r="G68" s="36">
        <v>1256.53</v>
      </c>
      <c r="H68" s="36">
        <v>1256.53</v>
      </c>
      <c r="I68" s="36">
        <v>1256.53</v>
      </c>
      <c r="J68" s="36">
        <v>1256.53</v>
      </c>
      <c r="K68" s="36">
        <v>1256.53</v>
      </c>
      <c r="L68" s="36">
        <v>1256.53</v>
      </c>
      <c r="M68" s="36">
        <v>1256.53</v>
      </c>
      <c r="N68" s="36">
        <v>1256.53</v>
      </c>
      <c r="O68" s="36">
        <v>1256.53</v>
      </c>
      <c r="P68" s="36">
        <v>1256.53</v>
      </c>
      <c r="Q68" s="36">
        <v>1256.53</v>
      </c>
      <c r="R68" s="36">
        <v>1256.53</v>
      </c>
      <c r="S68" s="36">
        <v>1256.53</v>
      </c>
    </row>
    <row r="69" spans="2:19">
      <c r="B69" s="6">
        <v>1956</v>
      </c>
      <c r="C69" s="36">
        <v>213.54</v>
      </c>
      <c r="D69" s="36">
        <v>213.54</v>
      </c>
      <c r="E69" s="36">
        <v>213.54</v>
      </c>
      <c r="F69" s="36">
        <v>213.54</v>
      </c>
      <c r="G69" s="36">
        <v>213.54</v>
      </c>
      <c r="H69" s="36">
        <v>213.54</v>
      </c>
      <c r="I69" s="36">
        <v>213.54</v>
      </c>
      <c r="J69" s="36">
        <v>213.54</v>
      </c>
      <c r="K69" s="36">
        <v>213.54</v>
      </c>
      <c r="L69" s="36">
        <v>213.54</v>
      </c>
      <c r="M69" s="36">
        <v>213.54</v>
      </c>
      <c r="N69" s="36">
        <v>213.54</v>
      </c>
      <c r="O69" s="36">
        <v>213.54</v>
      </c>
      <c r="P69" s="36">
        <v>213.54</v>
      </c>
      <c r="Q69" s="36">
        <v>213.54</v>
      </c>
      <c r="R69" s="36">
        <v>213.54</v>
      </c>
      <c r="S69" s="36">
        <v>213.54</v>
      </c>
    </row>
    <row r="70" spans="2:19">
      <c r="B70" s="6">
        <v>1955</v>
      </c>
      <c r="C70" s="36" t="s">
        <v>220</v>
      </c>
      <c r="D70" s="36" t="s">
        <v>220</v>
      </c>
      <c r="E70" s="36" t="s">
        <v>220</v>
      </c>
      <c r="F70" s="36" t="s">
        <v>220</v>
      </c>
      <c r="G70" s="36" t="s">
        <v>220</v>
      </c>
      <c r="H70" s="36" t="s">
        <v>220</v>
      </c>
      <c r="I70" s="36" t="s">
        <v>220</v>
      </c>
      <c r="J70" s="36" t="s">
        <v>220</v>
      </c>
      <c r="K70" s="36" t="s">
        <v>220</v>
      </c>
      <c r="L70" s="36" t="s">
        <v>220</v>
      </c>
      <c r="M70" s="36" t="s">
        <v>220</v>
      </c>
      <c r="N70" s="36" t="s">
        <v>220</v>
      </c>
      <c r="O70" s="36" t="s">
        <v>220</v>
      </c>
      <c r="P70" s="36" t="s">
        <v>220</v>
      </c>
      <c r="Q70" s="36" t="s">
        <v>220</v>
      </c>
      <c r="R70" s="36" t="s">
        <v>220</v>
      </c>
      <c r="S70" s="36" t="s">
        <v>220</v>
      </c>
    </row>
    <row r="71" spans="2:19">
      <c r="B71" s="6">
        <v>1954</v>
      </c>
      <c r="C71" s="36" t="s">
        <v>220</v>
      </c>
      <c r="D71" s="36" t="s">
        <v>220</v>
      </c>
      <c r="E71" s="36" t="s">
        <v>220</v>
      </c>
      <c r="F71" s="36" t="s">
        <v>220</v>
      </c>
      <c r="G71" s="36" t="s">
        <v>220</v>
      </c>
      <c r="H71" s="36" t="s">
        <v>220</v>
      </c>
      <c r="I71" s="36" t="s">
        <v>220</v>
      </c>
      <c r="J71" s="36" t="s">
        <v>220</v>
      </c>
      <c r="K71" s="36" t="s">
        <v>220</v>
      </c>
      <c r="L71" s="36" t="s">
        <v>220</v>
      </c>
      <c r="M71" s="36" t="s">
        <v>220</v>
      </c>
      <c r="N71" s="36" t="s">
        <v>220</v>
      </c>
      <c r="O71" s="36" t="s">
        <v>220</v>
      </c>
      <c r="P71" s="36" t="s">
        <v>220</v>
      </c>
      <c r="Q71" s="36" t="s">
        <v>220</v>
      </c>
      <c r="R71" s="36" t="s">
        <v>220</v>
      </c>
      <c r="S71" s="36" t="s">
        <v>220</v>
      </c>
    </row>
    <row r="72" spans="2:19">
      <c r="B72" s="6">
        <v>1953</v>
      </c>
      <c r="C72" s="36" t="s">
        <v>220</v>
      </c>
      <c r="D72" s="36" t="s">
        <v>220</v>
      </c>
      <c r="E72" s="36" t="s">
        <v>220</v>
      </c>
      <c r="F72" s="36" t="s">
        <v>220</v>
      </c>
      <c r="G72" s="36" t="s">
        <v>220</v>
      </c>
      <c r="H72" s="36" t="s">
        <v>220</v>
      </c>
      <c r="I72" s="36" t="s">
        <v>220</v>
      </c>
      <c r="J72" s="36" t="s">
        <v>220</v>
      </c>
      <c r="K72" s="36" t="s">
        <v>220</v>
      </c>
      <c r="L72" s="36" t="s">
        <v>220</v>
      </c>
      <c r="M72" s="36" t="s">
        <v>220</v>
      </c>
      <c r="N72" s="36" t="s">
        <v>220</v>
      </c>
      <c r="O72" s="36" t="s">
        <v>220</v>
      </c>
      <c r="P72" s="36" t="s">
        <v>220</v>
      </c>
      <c r="Q72" s="36" t="s">
        <v>220</v>
      </c>
      <c r="R72" s="36" t="s">
        <v>220</v>
      </c>
      <c r="S72" s="36" t="s">
        <v>220</v>
      </c>
    </row>
    <row r="73" spans="2:19">
      <c r="B73" s="6">
        <v>1952</v>
      </c>
      <c r="C73" s="36" t="s">
        <v>220</v>
      </c>
      <c r="D73" s="36" t="s">
        <v>220</v>
      </c>
      <c r="E73" s="36" t="s">
        <v>220</v>
      </c>
      <c r="F73" s="36" t="s">
        <v>220</v>
      </c>
      <c r="G73" s="36" t="s">
        <v>220</v>
      </c>
      <c r="H73" s="36" t="s">
        <v>220</v>
      </c>
      <c r="I73" s="36" t="s">
        <v>220</v>
      </c>
      <c r="J73" s="36" t="s">
        <v>220</v>
      </c>
      <c r="K73" s="36" t="s">
        <v>220</v>
      </c>
      <c r="L73" s="36" t="s">
        <v>220</v>
      </c>
      <c r="M73" s="36" t="s">
        <v>220</v>
      </c>
      <c r="N73" s="36" t="s">
        <v>220</v>
      </c>
      <c r="O73" s="36" t="s">
        <v>220</v>
      </c>
      <c r="P73" s="36" t="s">
        <v>220</v>
      </c>
      <c r="Q73" s="36" t="s">
        <v>220</v>
      </c>
      <c r="R73" s="36" t="s">
        <v>220</v>
      </c>
      <c r="S73" s="36" t="s">
        <v>220</v>
      </c>
    </row>
    <row r="74" spans="2:19">
      <c r="B74" s="6">
        <v>1951</v>
      </c>
      <c r="C74" s="36" t="s">
        <v>220</v>
      </c>
      <c r="D74" s="36" t="s">
        <v>220</v>
      </c>
      <c r="E74" s="36" t="s">
        <v>220</v>
      </c>
      <c r="F74" s="36" t="s">
        <v>220</v>
      </c>
      <c r="G74" s="36" t="s">
        <v>220</v>
      </c>
      <c r="H74" s="36" t="s">
        <v>220</v>
      </c>
      <c r="I74" s="36" t="s">
        <v>220</v>
      </c>
      <c r="J74" s="36" t="s">
        <v>220</v>
      </c>
      <c r="K74" s="36" t="s">
        <v>220</v>
      </c>
      <c r="L74" s="36" t="s">
        <v>220</v>
      </c>
      <c r="M74" s="36" t="s">
        <v>220</v>
      </c>
      <c r="N74" s="36" t="s">
        <v>220</v>
      </c>
      <c r="O74" s="36" t="s">
        <v>220</v>
      </c>
      <c r="P74" s="36" t="s">
        <v>220</v>
      </c>
      <c r="Q74" s="36" t="s">
        <v>220</v>
      </c>
      <c r="R74" s="36" t="s">
        <v>220</v>
      </c>
      <c r="S74" s="36" t="s">
        <v>220</v>
      </c>
    </row>
    <row r="75" spans="2:19">
      <c r="B75" s="6">
        <v>1950</v>
      </c>
      <c r="C75" s="36" t="s">
        <v>220</v>
      </c>
      <c r="D75" s="36" t="s">
        <v>220</v>
      </c>
      <c r="E75" s="36" t="s">
        <v>220</v>
      </c>
      <c r="F75" s="36" t="s">
        <v>220</v>
      </c>
      <c r="G75" s="36" t="s">
        <v>220</v>
      </c>
      <c r="H75" s="36" t="s">
        <v>220</v>
      </c>
      <c r="I75" s="36" t="s">
        <v>220</v>
      </c>
      <c r="J75" s="36" t="s">
        <v>220</v>
      </c>
      <c r="K75" s="36" t="s">
        <v>220</v>
      </c>
      <c r="L75" s="36" t="s">
        <v>220</v>
      </c>
      <c r="M75" s="36" t="s">
        <v>220</v>
      </c>
      <c r="N75" s="36" t="s">
        <v>220</v>
      </c>
      <c r="O75" s="36" t="s">
        <v>220</v>
      </c>
      <c r="P75" s="36" t="s">
        <v>220</v>
      </c>
      <c r="Q75" s="36" t="s">
        <v>220</v>
      </c>
      <c r="R75" s="36" t="s">
        <v>220</v>
      </c>
      <c r="S75" s="36" t="s">
        <v>220</v>
      </c>
    </row>
    <row r="76" spans="2:19">
      <c r="B76" s="6">
        <v>1949</v>
      </c>
      <c r="C76" s="36" t="s">
        <v>220</v>
      </c>
      <c r="D76" s="36" t="s">
        <v>220</v>
      </c>
      <c r="E76" s="36" t="s">
        <v>220</v>
      </c>
      <c r="F76" s="36" t="s">
        <v>220</v>
      </c>
      <c r="G76" s="36" t="s">
        <v>220</v>
      </c>
      <c r="H76" s="36" t="s">
        <v>220</v>
      </c>
      <c r="I76" s="36" t="s">
        <v>220</v>
      </c>
      <c r="J76" s="36" t="s">
        <v>220</v>
      </c>
      <c r="K76" s="36" t="s">
        <v>220</v>
      </c>
      <c r="L76" s="36" t="s">
        <v>220</v>
      </c>
      <c r="M76" s="36" t="s">
        <v>220</v>
      </c>
      <c r="N76" s="36" t="s">
        <v>220</v>
      </c>
      <c r="O76" s="36" t="s">
        <v>220</v>
      </c>
      <c r="P76" s="36" t="s">
        <v>220</v>
      </c>
      <c r="Q76" s="36" t="s">
        <v>220</v>
      </c>
      <c r="R76" s="36" t="s">
        <v>220</v>
      </c>
      <c r="S76" s="36" t="s">
        <v>220</v>
      </c>
    </row>
    <row r="77" spans="2:19">
      <c r="B77" s="6">
        <v>1948</v>
      </c>
      <c r="C77" s="36">
        <v>895.81</v>
      </c>
      <c r="D77" s="36">
        <v>895.81</v>
      </c>
      <c r="E77" s="36">
        <v>895.81</v>
      </c>
      <c r="F77" s="36">
        <v>895.81</v>
      </c>
      <c r="G77" s="36">
        <v>895.81</v>
      </c>
      <c r="H77" s="36">
        <v>895.81</v>
      </c>
      <c r="I77" s="36">
        <v>895.81</v>
      </c>
      <c r="J77" s="36">
        <v>895.81</v>
      </c>
      <c r="K77" s="36">
        <v>895.81</v>
      </c>
      <c r="L77" s="36">
        <v>895.81</v>
      </c>
      <c r="M77" s="36">
        <v>895.81</v>
      </c>
      <c r="N77" s="36">
        <v>895.81</v>
      </c>
      <c r="O77" s="36">
        <v>895.81</v>
      </c>
      <c r="P77" s="36">
        <v>895.81</v>
      </c>
      <c r="Q77" s="36">
        <v>895.81</v>
      </c>
      <c r="R77" s="36">
        <v>895.81</v>
      </c>
      <c r="S77" s="36">
        <v>895.81</v>
      </c>
    </row>
    <row r="78" spans="2:19">
      <c r="B78" s="6">
        <v>1947</v>
      </c>
      <c r="C78" s="36" t="s">
        <v>220</v>
      </c>
      <c r="D78" s="36" t="s">
        <v>220</v>
      </c>
      <c r="E78" s="36" t="s">
        <v>220</v>
      </c>
      <c r="F78" s="36" t="s">
        <v>220</v>
      </c>
      <c r="G78" s="36" t="s">
        <v>220</v>
      </c>
      <c r="H78" s="36" t="s">
        <v>220</v>
      </c>
      <c r="I78" s="36" t="s">
        <v>220</v>
      </c>
      <c r="J78" s="36" t="s">
        <v>220</v>
      </c>
      <c r="K78" s="36" t="s">
        <v>220</v>
      </c>
      <c r="L78" s="36" t="s">
        <v>220</v>
      </c>
      <c r="M78" s="36" t="s">
        <v>220</v>
      </c>
      <c r="N78" s="36" t="s">
        <v>220</v>
      </c>
      <c r="O78" s="36" t="s">
        <v>220</v>
      </c>
      <c r="P78" s="36" t="s">
        <v>220</v>
      </c>
      <c r="Q78" s="36" t="s">
        <v>220</v>
      </c>
      <c r="R78" s="36" t="s">
        <v>220</v>
      </c>
      <c r="S78" s="36" t="s">
        <v>220</v>
      </c>
    </row>
    <row r="79" spans="2:19">
      <c r="B79" s="6">
        <v>1946</v>
      </c>
      <c r="C79" s="36" t="s">
        <v>220</v>
      </c>
      <c r="D79" s="36" t="s">
        <v>220</v>
      </c>
      <c r="E79" s="36" t="s">
        <v>220</v>
      </c>
      <c r="F79" s="36" t="s">
        <v>220</v>
      </c>
      <c r="G79" s="36" t="s">
        <v>220</v>
      </c>
      <c r="H79" s="36" t="s">
        <v>220</v>
      </c>
      <c r="I79" s="36" t="s">
        <v>220</v>
      </c>
      <c r="J79" s="36" t="s">
        <v>220</v>
      </c>
      <c r="K79" s="36" t="s">
        <v>220</v>
      </c>
      <c r="L79" s="36" t="s">
        <v>220</v>
      </c>
      <c r="M79" s="36" t="s">
        <v>220</v>
      </c>
      <c r="N79" s="36" t="s">
        <v>220</v>
      </c>
      <c r="O79" s="36" t="s">
        <v>220</v>
      </c>
      <c r="P79" s="36" t="s">
        <v>220</v>
      </c>
      <c r="Q79" s="36" t="s">
        <v>220</v>
      </c>
      <c r="R79" s="36" t="s">
        <v>220</v>
      </c>
      <c r="S79" s="36" t="s">
        <v>220</v>
      </c>
    </row>
    <row r="80" spans="2:19">
      <c r="B80" s="6">
        <v>1945</v>
      </c>
      <c r="C80" s="36" t="s">
        <v>220</v>
      </c>
      <c r="D80" s="36" t="s">
        <v>220</v>
      </c>
      <c r="E80" s="36" t="s">
        <v>220</v>
      </c>
      <c r="F80" s="36" t="s">
        <v>220</v>
      </c>
      <c r="G80" s="36" t="s">
        <v>220</v>
      </c>
      <c r="H80" s="36" t="s">
        <v>220</v>
      </c>
      <c r="I80" s="36" t="s">
        <v>220</v>
      </c>
      <c r="J80" s="36" t="s">
        <v>220</v>
      </c>
      <c r="K80" s="36" t="s">
        <v>220</v>
      </c>
      <c r="L80" s="36" t="s">
        <v>220</v>
      </c>
      <c r="M80" s="36" t="s">
        <v>220</v>
      </c>
      <c r="N80" s="36" t="s">
        <v>220</v>
      </c>
      <c r="O80" s="36" t="s">
        <v>220</v>
      </c>
      <c r="P80" s="36" t="s">
        <v>220</v>
      </c>
      <c r="Q80" s="36" t="s">
        <v>220</v>
      </c>
      <c r="R80" s="36" t="s">
        <v>220</v>
      </c>
      <c r="S80" s="36" t="s">
        <v>220</v>
      </c>
    </row>
    <row r="81" spans="1:19">
      <c r="B81" s="6">
        <v>1944</v>
      </c>
      <c r="C81" s="36" t="s">
        <v>220</v>
      </c>
      <c r="D81" s="36" t="s">
        <v>220</v>
      </c>
      <c r="E81" s="36" t="s">
        <v>220</v>
      </c>
      <c r="F81" s="36" t="s">
        <v>220</v>
      </c>
      <c r="G81" s="36" t="s">
        <v>220</v>
      </c>
      <c r="H81" s="36" t="s">
        <v>220</v>
      </c>
      <c r="I81" s="36" t="s">
        <v>220</v>
      </c>
      <c r="J81" s="36" t="s">
        <v>220</v>
      </c>
      <c r="K81" s="36" t="s">
        <v>220</v>
      </c>
      <c r="L81" s="36" t="s">
        <v>220</v>
      </c>
      <c r="M81" s="36" t="s">
        <v>220</v>
      </c>
      <c r="N81" s="36" t="s">
        <v>220</v>
      </c>
      <c r="O81" s="36" t="s">
        <v>220</v>
      </c>
      <c r="P81" s="36" t="s">
        <v>220</v>
      </c>
      <c r="Q81" s="36" t="s">
        <v>220</v>
      </c>
      <c r="R81" s="36" t="s">
        <v>220</v>
      </c>
      <c r="S81" s="36" t="s">
        <v>220</v>
      </c>
    </row>
    <row r="82" spans="1:19">
      <c r="B82" s="6">
        <v>1943</v>
      </c>
      <c r="C82" s="36" t="s">
        <v>220</v>
      </c>
      <c r="D82" s="36" t="s">
        <v>220</v>
      </c>
      <c r="E82" s="36" t="s">
        <v>220</v>
      </c>
      <c r="F82" s="36" t="s">
        <v>220</v>
      </c>
      <c r="G82" s="36" t="s">
        <v>220</v>
      </c>
      <c r="H82" s="36" t="s">
        <v>220</v>
      </c>
      <c r="I82" s="36" t="s">
        <v>220</v>
      </c>
      <c r="J82" s="36" t="s">
        <v>220</v>
      </c>
      <c r="K82" s="36" t="s">
        <v>220</v>
      </c>
      <c r="L82" s="36" t="s">
        <v>220</v>
      </c>
      <c r="M82" s="36" t="s">
        <v>220</v>
      </c>
      <c r="N82" s="36" t="s">
        <v>220</v>
      </c>
      <c r="O82" s="36" t="s">
        <v>220</v>
      </c>
      <c r="P82" s="36" t="s">
        <v>220</v>
      </c>
      <c r="Q82" s="36" t="s">
        <v>220</v>
      </c>
      <c r="R82" s="36" t="s">
        <v>220</v>
      </c>
      <c r="S82" s="36" t="s">
        <v>220</v>
      </c>
    </row>
    <row r="83" spans="1:19">
      <c r="B83" s="6">
        <v>1942</v>
      </c>
      <c r="C83" s="36" t="s">
        <v>220</v>
      </c>
      <c r="D83" s="36" t="s">
        <v>220</v>
      </c>
      <c r="E83" s="36" t="s">
        <v>220</v>
      </c>
      <c r="F83" s="36" t="s">
        <v>220</v>
      </c>
      <c r="G83" s="36" t="s">
        <v>220</v>
      </c>
      <c r="H83" s="36" t="s">
        <v>220</v>
      </c>
      <c r="I83" s="36" t="s">
        <v>220</v>
      </c>
      <c r="J83" s="36" t="s">
        <v>220</v>
      </c>
      <c r="K83" s="36" t="s">
        <v>220</v>
      </c>
      <c r="L83" s="36" t="s">
        <v>220</v>
      </c>
      <c r="M83" s="36" t="s">
        <v>220</v>
      </c>
      <c r="N83" s="36" t="s">
        <v>220</v>
      </c>
      <c r="O83" s="36" t="s">
        <v>220</v>
      </c>
      <c r="P83" s="36" t="s">
        <v>220</v>
      </c>
      <c r="Q83" s="36" t="s">
        <v>220</v>
      </c>
      <c r="R83" s="36" t="s">
        <v>220</v>
      </c>
      <c r="S83" s="36" t="s">
        <v>220</v>
      </c>
    </row>
    <row r="84" spans="1:19">
      <c r="B84" s="6">
        <v>1941</v>
      </c>
      <c r="C84" s="36">
        <v>54.400000000000006</v>
      </c>
      <c r="D84" s="36">
        <v>54.400000000000006</v>
      </c>
      <c r="E84" s="36">
        <v>54.400000000000006</v>
      </c>
      <c r="F84" s="36">
        <v>54.400000000000006</v>
      </c>
      <c r="G84" s="36">
        <v>54.400000000000006</v>
      </c>
      <c r="H84" s="36">
        <v>54.400000000000006</v>
      </c>
      <c r="I84" s="36">
        <v>54.400000000000006</v>
      </c>
      <c r="J84" s="36">
        <v>54.400000000000006</v>
      </c>
      <c r="K84" s="36">
        <v>54.400000000000006</v>
      </c>
      <c r="L84" s="36">
        <v>54.400000000000006</v>
      </c>
      <c r="M84" s="36">
        <v>54.400000000000006</v>
      </c>
      <c r="N84" s="36">
        <v>54.400000000000006</v>
      </c>
      <c r="O84" s="36">
        <v>54.400000000000006</v>
      </c>
      <c r="P84" s="36">
        <v>54.400000000000006</v>
      </c>
      <c r="Q84" s="36">
        <v>54.400000000000006</v>
      </c>
      <c r="R84" s="36">
        <v>54.400000000000006</v>
      </c>
      <c r="S84" s="36">
        <v>54.400000000000006</v>
      </c>
    </row>
    <row r="85" spans="1:19">
      <c r="B85" s="6">
        <v>1940</v>
      </c>
      <c r="C85" s="36">
        <v>762.11</v>
      </c>
      <c r="D85" s="36">
        <v>762.11</v>
      </c>
      <c r="E85" s="36">
        <v>762.11</v>
      </c>
      <c r="F85" s="36">
        <v>762.11</v>
      </c>
      <c r="G85" s="36">
        <v>762.11</v>
      </c>
      <c r="H85" s="36">
        <v>762.11</v>
      </c>
      <c r="I85" s="36">
        <v>762.11</v>
      </c>
      <c r="J85" s="36">
        <v>762.11</v>
      </c>
      <c r="K85" s="36">
        <v>762.11</v>
      </c>
      <c r="L85" s="36">
        <v>762.11</v>
      </c>
      <c r="M85" s="36">
        <v>762.11</v>
      </c>
      <c r="N85" s="36">
        <v>762.11</v>
      </c>
      <c r="O85" s="36">
        <v>762.11</v>
      </c>
      <c r="P85" s="36">
        <v>762.11</v>
      </c>
      <c r="Q85" s="36">
        <v>762.11</v>
      </c>
      <c r="R85" s="36">
        <v>762.11</v>
      </c>
      <c r="S85" s="36">
        <v>762.11</v>
      </c>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179</v>
      </c>
      <c r="B96" s="7" t="s">
        <v>180</v>
      </c>
      <c r="C96" s="8">
        <f>SUM(C19:C95)</f>
        <v>139487.33999999994</v>
      </c>
      <c r="D96" s="8">
        <f>SUM(D18:D95)</f>
        <v>139487.33999999994</v>
      </c>
      <c r="E96" s="8">
        <f>SUM(E17:E95)</f>
        <v>139487.33999999994</v>
      </c>
      <c r="F96" s="8">
        <f>SUM(F16:F95)</f>
        <v>139487.33999999994</v>
      </c>
      <c r="G96" s="8">
        <f>SUM(G15:G95)</f>
        <v>139487.33999999994</v>
      </c>
      <c r="H96" s="8">
        <f>SUM(H9:H95)</f>
        <v>139487.33999999994</v>
      </c>
      <c r="I96" s="8">
        <f>SUM(I9:I95)</f>
        <v>143905.95999999996</v>
      </c>
      <c r="J96" s="8">
        <f t="shared" ref="J96:L96" si="0">SUM(J9:J95)</f>
        <v>143905.95999999996</v>
      </c>
      <c r="K96" s="8">
        <f>SUM(K9:K95)</f>
        <v>146876.25999999998</v>
      </c>
      <c r="L96" s="8">
        <f t="shared" si="0"/>
        <v>150428.51999999999</v>
      </c>
      <c r="M96" s="8">
        <f>SUM(M9:M95)</f>
        <v>158632.41999999998</v>
      </c>
      <c r="N96" s="11">
        <f>SUM(N5:N95)</f>
        <v>158632.41999999998</v>
      </c>
      <c r="O96" s="11">
        <f>SUM(O5:O95)</f>
        <v>158632.41999999998</v>
      </c>
      <c r="P96" s="11">
        <f>SUM(P5:P95)</f>
        <v>185061.81</v>
      </c>
      <c r="Q96" s="11">
        <f>SUM(Q5:Q95)</f>
        <v>185061.81</v>
      </c>
      <c r="R96" s="11">
        <f>SUM(R3:R95)</f>
        <v>203428.01</v>
      </c>
      <c r="S96" s="11">
        <f>SUM(S3:S95)</f>
        <v>203428.01</v>
      </c>
    </row>
    <row r="97" spans="1:19">
      <c r="A97" s="9"/>
      <c r="B97" s="7"/>
      <c r="C97" s="8"/>
      <c r="D97" s="8"/>
      <c r="E97" s="8"/>
      <c r="F97" s="8"/>
      <c r="G97" s="8"/>
      <c r="H97" s="8"/>
      <c r="I97" s="8"/>
      <c r="J97" s="8"/>
      <c r="K97" s="8"/>
      <c r="L97" s="8"/>
      <c r="M97" s="8"/>
    </row>
    <row r="98" spans="1:19" ht="25.5">
      <c r="A98" s="76" t="s">
        <v>181</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124">
        <v>3101.13</v>
      </c>
      <c r="L106" s="124">
        <v>3101.13</v>
      </c>
      <c r="M106" s="124">
        <v>3101.13</v>
      </c>
      <c r="N106" s="124">
        <v>3101.13</v>
      </c>
      <c r="O106" s="124">
        <v>3101.13</v>
      </c>
      <c r="P106" s="124">
        <v>3101.13</v>
      </c>
      <c r="Q106" s="124">
        <v>3101.13</v>
      </c>
      <c r="R106" s="124">
        <v>3101.13</v>
      </c>
      <c r="S106" s="124">
        <v>3101.13</v>
      </c>
    </row>
    <row r="107" spans="1:19">
      <c r="B107" s="6">
        <v>2013</v>
      </c>
      <c r="C107" s="35"/>
      <c r="D107" s="35"/>
      <c r="E107" s="35"/>
      <c r="F107" s="35"/>
      <c r="G107" s="35"/>
      <c r="H107" s="35"/>
      <c r="I107" s="35"/>
      <c r="J107" s="36">
        <v>6985.93</v>
      </c>
      <c r="K107" s="36">
        <v>6898.6</v>
      </c>
      <c r="L107" s="36">
        <v>651.13</v>
      </c>
      <c r="M107" s="36">
        <v>842.87</v>
      </c>
      <c r="N107" s="36">
        <v>842.87</v>
      </c>
      <c r="O107" s="36">
        <v>842.87</v>
      </c>
      <c r="P107" s="36">
        <v>842.87</v>
      </c>
      <c r="Q107" s="36">
        <v>842.87</v>
      </c>
      <c r="R107" s="36">
        <v>842.87</v>
      </c>
      <c r="S107" s="36">
        <v>842.87</v>
      </c>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6985.93</v>
      </c>
      <c r="K191" s="8">
        <f>SUM(K104:K190)</f>
        <v>9999.73</v>
      </c>
      <c r="L191" s="8">
        <f t="shared" si="1"/>
        <v>3752.26</v>
      </c>
      <c r="M191" s="8">
        <f>SUM(M104:M190)</f>
        <v>3944</v>
      </c>
      <c r="N191" s="11">
        <f>SUM(N99:N190)</f>
        <v>3944</v>
      </c>
      <c r="O191" s="11">
        <f>SUM(O99:O190)</f>
        <v>3944</v>
      </c>
      <c r="P191" s="11">
        <f>SUM(P99:P190)</f>
        <v>3944</v>
      </c>
      <c r="Q191" s="11">
        <f>SUM(Q99:Q190)</f>
        <v>3944</v>
      </c>
      <c r="R191" s="11">
        <f>SUM(R98:R190)</f>
        <v>3944</v>
      </c>
      <c r="S191" s="11">
        <f>SUM(S98:S190)</f>
        <v>3944</v>
      </c>
    </row>
    <row r="192" spans="1:19">
      <c r="A192" s="75"/>
      <c r="B192" s="7"/>
      <c r="C192" s="8"/>
      <c r="D192" s="8"/>
      <c r="E192" s="8"/>
      <c r="F192" s="8"/>
      <c r="G192" s="8"/>
      <c r="H192" s="8"/>
      <c r="I192" s="8"/>
      <c r="J192" s="8"/>
      <c r="K192" s="8"/>
      <c r="L192" s="8"/>
      <c r="M192" s="8"/>
    </row>
    <row r="193" spans="1:19">
      <c r="A193" s="76" t="s">
        <v>182</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v>847.29733031674209</v>
      </c>
      <c r="Q196" s="36">
        <v>847.29733031674209</v>
      </c>
      <c r="R196" s="36">
        <v>847.29733031674209</v>
      </c>
      <c r="S196" s="36">
        <v>847.29733031674209</v>
      </c>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124">
        <v>6985.93</v>
      </c>
      <c r="K202" s="124">
        <v>6898.6</v>
      </c>
      <c r="L202" s="124">
        <v>651.13</v>
      </c>
      <c r="M202" s="124">
        <v>842.87</v>
      </c>
      <c r="N202" s="124">
        <v>358.79</v>
      </c>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124">
        <v>22066.97</v>
      </c>
      <c r="J209" s="124">
        <v>20138.689999999999</v>
      </c>
      <c r="K209" s="124">
        <v>20138.689999999999</v>
      </c>
      <c r="L209" s="124">
        <v>20138.689999999999</v>
      </c>
      <c r="M209" s="124">
        <v>20138.689999999999</v>
      </c>
      <c r="N209" s="124">
        <v>20138.689999999999</v>
      </c>
      <c r="O209" s="124">
        <v>20138.689999999999</v>
      </c>
      <c r="P209" s="124">
        <v>20138.689999999999</v>
      </c>
      <c r="Q209" s="124">
        <v>20138.689999999999</v>
      </c>
      <c r="R209" s="124">
        <v>20138.689999999999</v>
      </c>
      <c r="S209" s="124">
        <v>20138.689999999999</v>
      </c>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22066.97</v>
      </c>
      <c r="J286" s="8">
        <f t="shared" ref="J286:L286" si="2">SUM(J199:J285)</f>
        <v>27124.62</v>
      </c>
      <c r="K286" s="8">
        <f>SUM(K199:K285)</f>
        <v>27037.29</v>
      </c>
      <c r="L286" s="8">
        <f t="shared" si="2"/>
        <v>20789.82</v>
      </c>
      <c r="M286" s="8">
        <f>SUM(M199:M285)</f>
        <v>20981.559999999998</v>
      </c>
      <c r="N286" s="11">
        <f>SUM(N194:N285)</f>
        <v>20497.48</v>
      </c>
      <c r="O286" s="11">
        <f>SUM(O194:O285)</f>
        <v>20138.689999999999</v>
      </c>
      <c r="P286" s="11">
        <f>SUM(P194:P285)</f>
        <v>20985.987330316741</v>
      </c>
      <c r="Q286" s="11">
        <f>SUM(Q194:Q285)</f>
        <v>20985.987330316741</v>
      </c>
      <c r="R286" s="11">
        <f>SUM(R193:R285)</f>
        <v>20985.987330316741</v>
      </c>
      <c r="S286" s="11">
        <f>SUM(S193:S285)</f>
        <v>20985.987330316741</v>
      </c>
    </row>
    <row r="287" spans="1:19">
      <c r="A287" s="75"/>
      <c r="B287" s="7"/>
      <c r="C287" s="8"/>
      <c r="D287" s="8"/>
      <c r="E287" s="8"/>
      <c r="F287" s="8"/>
      <c r="G287" s="8"/>
      <c r="H287" s="8"/>
      <c r="I287" s="8"/>
      <c r="J287" s="8"/>
      <c r="K287" s="8"/>
      <c r="L287" s="8"/>
      <c r="M287" s="10"/>
    </row>
    <row r="288" spans="1:19">
      <c r="A288" s="76" t="s">
        <v>183</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124">
        <v>11103.03</v>
      </c>
      <c r="M295" s="124">
        <v>14768.74</v>
      </c>
      <c r="N295" s="124">
        <v>14768.74</v>
      </c>
      <c r="O295" s="124">
        <v>14768.74</v>
      </c>
      <c r="P295" s="124">
        <v>14768.74</v>
      </c>
      <c r="Q295" s="124">
        <v>14768.74</v>
      </c>
      <c r="R295" s="124">
        <v>14768.74</v>
      </c>
      <c r="S295" s="124">
        <v>14768.74</v>
      </c>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124">
        <v>19810.29</v>
      </c>
      <c r="I299" s="124">
        <v>19363.37</v>
      </c>
      <c r="J299" s="124">
        <v>19124.310000000001</v>
      </c>
      <c r="K299" s="124">
        <v>18885.25</v>
      </c>
      <c r="L299" s="124">
        <v>15000.56</v>
      </c>
      <c r="M299" s="124">
        <v>19953.060000000001</v>
      </c>
      <c r="N299" s="124">
        <v>15248.57</v>
      </c>
      <c r="O299" s="36">
        <v>19810.29</v>
      </c>
      <c r="P299" s="36">
        <v>19810.29</v>
      </c>
      <c r="Q299" s="36">
        <v>19810.29</v>
      </c>
      <c r="R299" s="36">
        <v>16015.83</v>
      </c>
      <c r="S299" s="36">
        <v>16015.83</v>
      </c>
    </row>
    <row r="300" spans="1:19">
      <c r="B300" s="6">
        <v>2010</v>
      </c>
      <c r="C300" s="35"/>
      <c r="D300" s="35"/>
      <c r="E300" s="35"/>
      <c r="F300" s="35"/>
      <c r="G300" s="124">
        <v>26800.3</v>
      </c>
      <c r="H300" s="124">
        <v>24484.73</v>
      </c>
      <c r="I300" s="124">
        <v>23932.34</v>
      </c>
      <c r="J300" s="124">
        <v>23636.880000000001</v>
      </c>
      <c r="K300" s="124">
        <v>23341.42</v>
      </c>
      <c r="L300" s="124">
        <v>18540.09</v>
      </c>
      <c r="M300" s="124">
        <v>24661.19</v>
      </c>
      <c r="N300" s="124">
        <v>18846.63</v>
      </c>
      <c r="O300" s="36">
        <v>24484.725674589048</v>
      </c>
      <c r="P300" s="36">
        <v>24484.725674589048</v>
      </c>
      <c r="Q300" s="36">
        <v>24484.725674589048</v>
      </c>
      <c r="R300" s="36">
        <v>24484.725674589048</v>
      </c>
      <c r="S300" s="36">
        <v>24484.725674589048</v>
      </c>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183</v>
      </c>
      <c r="B381" s="7" t="s">
        <v>180</v>
      </c>
      <c r="C381" s="8">
        <f>SUM(C304:C380)</f>
        <v>0</v>
      </c>
      <c r="D381" s="8">
        <f>SUM(D303:D380)</f>
        <v>0</v>
      </c>
      <c r="E381" s="8">
        <f>SUM(E302:E380)</f>
        <v>0</v>
      </c>
      <c r="F381" s="8">
        <f>SUM(F301:F380)</f>
        <v>0</v>
      </c>
      <c r="G381" s="8">
        <f>SUM(G300:G380)</f>
        <v>26800.3</v>
      </c>
      <c r="H381" s="8">
        <f>SUM(H294:H380)</f>
        <v>44295.020000000004</v>
      </c>
      <c r="I381" s="8">
        <f>SUM(I294:I380)</f>
        <v>43295.71</v>
      </c>
      <c r="J381" s="8">
        <f t="shared" ref="J381" si="3">SUM(J294:J380)</f>
        <v>42761.19</v>
      </c>
      <c r="K381" s="8">
        <f>SUM(K294:K380)</f>
        <v>42226.67</v>
      </c>
      <c r="L381" s="8">
        <f t="shared" ref="L381" si="4">SUM(L294:L380)</f>
        <v>44643.68</v>
      </c>
      <c r="M381" s="8">
        <f>SUM(M294:M380)</f>
        <v>59382.990000000005</v>
      </c>
      <c r="N381" s="11">
        <f>SUM(N289:N380)</f>
        <v>48863.94</v>
      </c>
      <c r="O381" s="11">
        <f>SUM(O289:O380)</f>
        <v>59063.755674589047</v>
      </c>
      <c r="P381" s="11">
        <f>SUM(P289:P380)</f>
        <v>59063.755674589047</v>
      </c>
      <c r="Q381" s="11">
        <f>SUM(Q289:Q380)</f>
        <v>59063.755674589047</v>
      </c>
      <c r="R381" s="11">
        <f>SUM(R288:R380)</f>
        <v>55269.295674589048</v>
      </c>
      <c r="S381" s="11">
        <f>SUM(S288:S380)</f>
        <v>55269.295674589048</v>
      </c>
    </row>
    <row r="382" spans="1:19">
      <c r="A382" s="75"/>
      <c r="B382" s="7"/>
      <c r="C382" s="8"/>
      <c r="D382" s="8"/>
      <c r="E382" s="8"/>
      <c r="F382" s="8"/>
      <c r="G382" s="8"/>
      <c r="H382" s="8"/>
      <c r="I382" s="8"/>
      <c r="J382" s="8"/>
      <c r="K382" s="8"/>
      <c r="L382" s="8"/>
      <c r="M382" s="10"/>
    </row>
    <row r="383" spans="1:19">
      <c r="A383" s="76" t="s">
        <v>184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5"/>
      <c r="D478" s="35"/>
      <c r="E478" s="35"/>
      <c r="F478" s="35"/>
      <c r="G478" s="35"/>
      <c r="H478" s="35"/>
      <c r="I478" s="35"/>
      <c r="J478" s="35"/>
      <c r="K478" s="35"/>
      <c r="L478" s="35"/>
      <c r="M478" s="35"/>
      <c r="N478" s="35"/>
      <c r="O478" s="35"/>
      <c r="P478" s="35"/>
      <c r="Q478" s="35"/>
      <c r="R478" s="73"/>
      <c r="S478" s="36">
        <v>5201.95</v>
      </c>
    </row>
    <row r="479" spans="1:19">
      <c r="A479" s="37"/>
      <c r="B479" s="6">
        <v>2021</v>
      </c>
      <c r="C479" s="35"/>
      <c r="D479" s="35"/>
      <c r="E479" s="35"/>
      <c r="F479" s="35"/>
      <c r="G479" s="35"/>
      <c r="H479" s="35"/>
      <c r="I479" s="35"/>
      <c r="J479" s="35"/>
      <c r="K479" s="35"/>
      <c r="L479" s="35"/>
      <c r="M479" s="35"/>
      <c r="N479" s="35"/>
      <c r="O479" s="35"/>
      <c r="P479" s="35"/>
      <c r="Q479" s="35"/>
      <c r="R479" s="36">
        <v>11735.685941490086</v>
      </c>
      <c r="S479" s="36">
        <v>11313.2859414901</v>
      </c>
    </row>
    <row r="480" spans="1:19">
      <c r="A480" s="127"/>
      <c r="B480" s="6">
        <v>2020</v>
      </c>
      <c r="C480" s="35"/>
      <c r="D480" s="35"/>
      <c r="E480" s="35"/>
      <c r="F480" s="35"/>
      <c r="G480" s="35"/>
      <c r="H480" s="35"/>
      <c r="I480" s="35"/>
      <c r="J480" s="35"/>
      <c r="K480" s="35"/>
      <c r="L480" s="35"/>
      <c r="M480" s="35"/>
      <c r="N480" s="35"/>
      <c r="O480" s="35"/>
      <c r="P480" s="35"/>
      <c r="Q480" s="36">
        <v>20193.039659588991</v>
      </c>
      <c r="R480" s="36">
        <v>20193.039659588991</v>
      </c>
      <c r="S480" s="36">
        <v>19801.669659589003</v>
      </c>
    </row>
    <row r="481" spans="1:19">
      <c r="A481" s="39"/>
      <c r="B481" s="6">
        <v>2019</v>
      </c>
      <c r="C481" s="35"/>
      <c r="D481" s="35"/>
      <c r="E481" s="35"/>
      <c r="F481" s="35"/>
      <c r="G481" s="35"/>
      <c r="H481" s="35"/>
      <c r="I481" s="35"/>
      <c r="J481" s="35"/>
      <c r="K481" s="35"/>
      <c r="L481" s="35"/>
      <c r="M481" s="35"/>
      <c r="N481" s="35"/>
      <c r="O481" s="35"/>
      <c r="P481" s="36">
        <v>2324.1879637500001</v>
      </c>
      <c r="Q481" s="36">
        <v>2324.1879637500001</v>
      </c>
      <c r="R481" s="36">
        <v>2324.1879637500001</v>
      </c>
      <c r="S481" s="36">
        <v>1957.9979637500001</v>
      </c>
    </row>
    <row r="482" spans="1:19">
      <c r="A482" s="39"/>
      <c r="B482" s="6">
        <v>2018</v>
      </c>
      <c r="C482" s="35"/>
      <c r="D482" s="35"/>
      <c r="E482" s="35"/>
      <c r="F482" s="35"/>
      <c r="G482" s="35"/>
      <c r="H482" s="35"/>
      <c r="I482" s="35"/>
      <c r="J482" s="35"/>
      <c r="K482" s="35"/>
      <c r="L482" s="35"/>
      <c r="M482" s="35"/>
      <c r="N482" s="35"/>
      <c r="O482" s="36">
        <v>3845.1252262500002</v>
      </c>
      <c r="P482" s="36">
        <v>3845.1252262500002</v>
      </c>
      <c r="Q482" s="36">
        <v>3845.1252262500002</v>
      </c>
      <c r="R482" s="36">
        <v>3845.1252262500002</v>
      </c>
      <c r="S482" s="36">
        <v>3279.36522625</v>
      </c>
    </row>
    <row r="483" spans="1:19">
      <c r="A483" s="39"/>
      <c r="B483" s="6">
        <v>2017</v>
      </c>
      <c r="C483" s="35"/>
      <c r="D483" s="35"/>
      <c r="E483" s="35"/>
      <c r="F483" s="35"/>
      <c r="G483" s="35"/>
      <c r="H483" s="35"/>
      <c r="I483" s="35"/>
      <c r="J483" s="35"/>
      <c r="K483" s="35"/>
      <c r="L483" s="35"/>
      <c r="M483" s="35"/>
      <c r="N483" s="36">
        <v>4291.2663567465661</v>
      </c>
      <c r="O483" s="36">
        <v>4291.2663567465661</v>
      </c>
      <c r="P483" s="36">
        <v>4291.2663567465661</v>
      </c>
      <c r="Q483" s="36">
        <v>4291.2663567465661</v>
      </c>
      <c r="R483" s="36">
        <v>4291.2663567465661</v>
      </c>
      <c r="S483" s="36">
        <v>3422.48635674657</v>
      </c>
    </row>
    <row r="484" spans="1:19">
      <c r="A484" s="127"/>
      <c r="B484" s="6">
        <v>2016</v>
      </c>
      <c r="C484" s="35"/>
      <c r="D484" s="35"/>
      <c r="E484" s="35"/>
      <c r="F484" s="35"/>
      <c r="G484" s="35"/>
      <c r="H484" s="35"/>
      <c r="I484" s="35"/>
      <c r="J484" s="35"/>
      <c r="K484" s="35"/>
      <c r="L484" s="35"/>
      <c r="M484" s="124">
        <v>2021.82</v>
      </c>
      <c r="N484" s="124">
        <v>5491.161042887089</v>
      </c>
      <c r="O484" s="36">
        <v>5491.161042887089</v>
      </c>
      <c r="P484" s="36">
        <v>5491.161042887089</v>
      </c>
      <c r="Q484" s="36">
        <v>5491.161042887089</v>
      </c>
      <c r="R484" s="36">
        <v>5491.161042887089</v>
      </c>
      <c r="S484" s="36">
        <v>4843.1010428870904</v>
      </c>
    </row>
    <row r="485" spans="1:19">
      <c r="A485" s="127"/>
      <c r="B485" s="6">
        <v>2015</v>
      </c>
      <c r="C485" s="35"/>
      <c r="D485" s="35"/>
      <c r="E485" s="35"/>
      <c r="F485" s="35"/>
      <c r="G485" s="35"/>
      <c r="H485" s="35"/>
      <c r="I485" s="35"/>
      <c r="J485" s="35"/>
      <c r="K485" s="35"/>
      <c r="L485" s="124">
        <v>1019.84</v>
      </c>
      <c r="M485" s="124">
        <v>1202.99</v>
      </c>
      <c r="N485" s="124">
        <v>2976.0132421040535</v>
      </c>
      <c r="O485" s="36">
        <v>2976.0132421040535</v>
      </c>
      <c r="P485" s="36">
        <v>2976.0132421040535</v>
      </c>
      <c r="Q485" s="36">
        <v>2976.0132421040535</v>
      </c>
      <c r="R485" s="36">
        <v>2976.0132421040535</v>
      </c>
      <c r="S485" s="36">
        <v>2976.0132421040535</v>
      </c>
    </row>
    <row r="486" spans="1:19">
      <c r="A486" s="127"/>
      <c r="B486" s="6">
        <v>2014</v>
      </c>
      <c r="C486" s="35"/>
      <c r="D486" s="35"/>
      <c r="E486" s="35"/>
      <c r="F486" s="35"/>
      <c r="G486" s="35"/>
      <c r="H486" s="35"/>
      <c r="I486" s="35"/>
      <c r="J486" s="35"/>
      <c r="K486" s="124">
        <v>119.18</v>
      </c>
      <c r="L486" s="124">
        <v>180.04</v>
      </c>
      <c r="M486" s="124">
        <v>239.48</v>
      </c>
      <c r="N486" s="124">
        <v>1932.6605863815789</v>
      </c>
      <c r="O486" s="36">
        <v>1932.6605863815789</v>
      </c>
      <c r="P486" s="36">
        <v>1932.6605863815789</v>
      </c>
      <c r="Q486" s="36">
        <v>1932.6605863815789</v>
      </c>
      <c r="R486" s="36">
        <v>1932.6605863815789</v>
      </c>
      <c r="S486" s="36">
        <v>1932.6605863815789</v>
      </c>
    </row>
    <row r="487" spans="1:19">
      <c r="A487" s="127"/>
      <c r="B487" s="6">
        <v>2013</v>
      </c>
      <c r="C487" s="35"/>
      <c r="D487" s="35"/>
      <c r="E487" s="35"/>
      <c r="F487" s="35"/>
      <c r="G487" s="35"/>
      <c r="H487" s="35"/>
      <c r="I487" s="35"/>
      <c r="J487" s="124">
        <v>13797.97</v>
      </c>
      <c r="K487" s="124">
        <v>13625.49</v>
      </c>
      <c r="L487" s="124">
        <v>10898.67</v>
      </c>
      <c r="M487" s="124">
        <v>14433.82</v>
      </c>
      <c r="N487" s="124">
        <v>15502.496445659948</v>
      </c>
      <c r="O487" s="36">
        <v>15502.496445659948</v>
      </c>
      <c r="P487" s="36">
        <v>15502.496445659948</v>
      </c>
      <c r="Q487" s="36">
        <v>15502.496445659948</v>
      </c>
      <c r="R487" s="36">
        <v>15502.496445659948</v>
      </c>
      <c r="S487" s="36">
        <v>15502.496445659948</v>
      </c>
    </row>
    <row r="488" spans="1:19">
      <c r="A488" s="127"/>
      <c r="B488" s="6">
        <v>2012</v>
      </c>
      <c r="C488" s="35"/>
      <c r="D488" s="35"/>
      <c r="E488" s="35"/>
      <c r="F488" s="35"/>
      <c r="G488" s="35"/>
      <c r="H488" s="35"/>
      <c r="I488" s="124">
        <v>9240.33</v>
      </c>
      <c r="J488" s="124">
        <v>8938.16</v>
      </c>
      <c r="K488" s="124">
        <v>9122.9500000000007</v>
      </c>
      <c r="L488" s="124">
        <v>7109.35</v>
      </c>
      <c r="M488" s="124">
        <v>9404.27</v>
      </c>
      <c r="N488" s="124">
        <v>10858.265169039058</v>
      </c>
      <c r="O488" s="36">
        <v>10858.265169039058</v>
      </c>
      <c r="P488" s="36">
        <v>10858.265169039058</v>
      </c>
      <c r="Q488" s="36">
        <v>10858.265169039058</v>
      </c>
      <c r="R488" s="36">
        <v>10858.265169039058</v>
      </c>
      <c r="S488" s="36">
        <v>10858.265169039058</v>
      </c>
    </row>
    <row r="489" spans="1:19">
      <c r="A489" s="127"/>
      <c r="B489" s="6">
        <v>2011</v>
      </c>
      <c r="C489" s="35"/>
      <c r="D489" s="35"/>
      <c r="E489" s="35"/>
      <c r="F489" s="35"/>
      <c r="G489" s="35"/>
      <c r="H489" s="124">
        <v>8429.2900000000009</v>
      </c>
      <c r="I489" s="124">
        <v>8285.75</v>
      </c>
      <c r="J489" s="124">
        <v>6698.02</v>
      </c>
      <c r="K489" s="124">
        <v>6621.23</v>
      </c>
      <c r="L489" s="124">
        <v>5373.5</v>
      </c>
      <c r="M489" s="124">
        <v>6964.24</v>
      </c>
      <c r="N489" s="124">
        <v>7700.6436887499995</v>
      </c>
      <c r="O489" s="36">
        <v>7700.6436887499995</v>
      </c>
      <c r="P489" s="36">
        <v>7700.6436887499995</v>
      </c>
      <c r="Q489" s="36">
        <v>7700.6436887499995</v>
      </c>
      <c r="R489" s="36">
        <v>7700.6436887499995</v>
      </c>
      <c r="S489" s="36">
        <v>7700.6436887499995</v>
      </c>
    </row>
    <row r="490" spans="1:19">
      <c r="A490" s="127"/>
      <c r="B490" s="6">
        <v>2010</v>
      </c>
      <c r="C490" s="35"/>
      <c r="D490" s="35"/>
      <c r="E490" s="35"/>
      <c r="F490" s="35"/>
      <c r="G490" s="124">
        <v>20646.689999999999</v>
      </c>
      <c r="H490" s="124">
        <v>18842.509999999998</v>
      </c>
      <c r="I490" s="124">
        <v>18417.41</v>
      </c>
      <c r="J490" s="124">
        <v>16989.63</v>
      </c>
      <c r="K490" s="124">
        <v>16777.25</v>
      </c>
      <c r="L490" s="124">
        <v>12929.5</v>
      </c>
      <c r="M490" s="124">
        <v>17499.78</v>
      </c>
      <c r="N490" s="124">
        <v>12704.544557083334</v>
      </c>
      <c r="O490" s="36">
        <v>12704.544557083334</v>
      </c>
      <c r="P490" s="36">
        <v>12704.544557083334</v>
      </c>
      <c r="Q490" s="36">
        <v>12704.544557083334</v>
      </c>
      <c r="R490" s="36">
        <v>12704.544557083334</v>
      </c>
      <c r="S490" s="36">
        <v>12704.544557083334</v>
      </c>
    </row>
    <row r="491" spans="1:19">
      <c r="A491" s="127"/>
      <c r="B491" s="6">
        <v>2009</v>
      </c>
      <c r="C491" s="35"/>
      <c r="D491" s="35"/>
      <c r="E491" s="35"/>
      <c r="F491" s="124">
        <v>4044.57</v>
      </c>
      <c r="G491" s="124">
        <v>2730.59</v>
      </c>
      <c r="H491" s="124">
        <v>2491.9899999999998</v>
      </c>
      <c r="I491" s="124">
        <v>2435.7600000000002</v>
      </c>
      <c r="J491" s="124">
        <v>2405.69</v>
      </c>
      <c r="K491" s="124">
        <v>2375.62</v>
      </c>
      <c r="L491" s="124">
        <v>1886.95</v>
      </c>
      <c r="M491" s="124">
        <v>2509.9499999999998</v>
      </c>
      <c r="N491" s="124">
        <v>4243.5055649999995</v>
      </c>
      <c r="O491" s="36">
        <v>4243.5055649999995</v>
      </c>
      <c r="P491" s="36">
        <v>4243.5055649999995</v>
      </c>
      <c r="Q491" s="36">
        <v>4243.5055649999995</v>
      </c>
      <c r="R491" s="36">
        <v>4243.5055649999995</v>
      </c>
      <c r="S491" s="36">
        <v>4243.5055649999995</v>
      </c>
    </row>
    <row r="492" spans="1:19">
      <c r="A492" s="127"/>
      <c r="B492" s="6">
        <v>2008</v>
      </c>
      <c r="C492" s="35"/>
      <c r="D492" s="35"/>
      <c r="E492" s="36"/>
      <c r="F492" s="36"/>
      <c r="G492" s="124">
        <v>7163.65</v>
      </c>
      <c r="H492" s="124">
        <v>6537.65</v>
      </c>
      <c r="I492" s="124">
        <v>6390.17</v>
      </c>
      <c r="J492" s="124">
        <v>6311.28</v>
      </c>
      <c r="K492" s="124">
        <v>6232.38</v>
      </c>
      <c r="L492" s="124">
        <v>4950.37</v>
      </c>
      <c r="M492" s="124">
        <v>6584.75</v>
      </c>
      <c r="N492" s="124">
        <v>15464.221485000004</v>
      </c>
      <c r="O492" s="36">
        <v>15464.221485000004</v>
      </c>
      <c r="P492" s="36">
        <v>15464.221485000004</v>
      </c>
      <c r="Q492" s="36">
        <v>15464.221485000004</v>
      </c>
      <c r="R492" s="36">
        <v>15464.221485000004</v>
      </c>
      <c r="S492" s="36">
        <v>15464.221485000004</v>
      </c>
    </row>
    <row r="493" spans="1:19">
      <c r="A493" s="127"/>
      <c r="B493" s="6">
        <v>2007</v>
      </c>
      <c r="C493" s="35"/>
      <c r="D493" s="36"/>
      <c r="E493" s="36"/>
      <c r="F493" s="36"/>
      <c r="G493" s="124">
        <v>2234.7199999999998</v>
      </c>
      <c r="H493" s="124">
        <v>2039.43</v>
      </c>
      <c r="I493" s="124">
        <v>1993.44</v>
      </c>
      <c r="J493" s="124">
        <v>1968.81</v>
      </c>
      <c r="K493" s="124">
        <v>1944.21</v>
      </c>
      <c r="L493" s="124">
        <v>1544.29</v>
      </c>
      <c r="M493" s="124">
        <v>2054.16</v>
      </c>
      <c r="N493" s="124">
        <v>22525.88</v>
      </c>
      <c r="O493" s="36">
        <v>22525.88</v>
      </c>
      <c r="P493" s="36">
        <v>22525.88</v>
      </c>
      <c r="Q493" s="36">
        <v>22525.88</v>
      </c>
      <c r="R493" s="36">
        <v>22525.88</v>
      </c>
      <c r="S493" s="36">
        <v>22525.88</v>
      </c>
    </row>
    <row r="494" spans="1:19">
      <c r="A494" s="127"/>
      <c r="B494" s="6">
        <v>2006</v>
      </c>
      <c r="C494" s="36"/>
      <c r="D494" s="36"/>
      <c r="E494" s="36"/>
      <c r="F494" s="36"/>
      <c r="G494" s="124">
        <v>9622.5499999999993</v>
      </c>
      <c r="H494" s="124">
        <v>8781.7000000000007</v>
      </c>
      <c r="I494" s="124">
        <v>8583.59</v>
      </c>
      <c r="J494" s="124">
        <v>8528.77</v>
      </c>
      <c r="K494" s="124">
        <v>8422.15</v>
      </c>
      <c r="L494" s="124">
        <v>6689.72</v>
      </c>
      <c r="M494" s="124">
        <v>8898.36</v>
      </c>
      <c r="N494" s="124">
        <v>113006.29485541667</v>
      </c>
      <c r="O494" s="36">
        <v>113006.29485541667</v>
      </c>
      <c r="P494" s="36">
        <v>113006.29485541667</v>
      </c>
      <c r="Q494" s="36">
        <v>113006.29485541667</v>
      </c>
      <c r="R494" s="36">
        <v>113006.29485541667</v>
      </c>
      <c r="S494" s="36">
        <v>113006.29485541667</v>
      </c>
    </row>
    <row r="495" spans="1:19">
      <c r="A495" s="127"/>
      <c r="B495" s="6">
        <v>2005</v>
      </c>
      <c r="C495" s="36"/>
      <c r="D495" s="36"/>
      <c r="E495" s="36"/>
      <c r="F495" s="36"/>
      <c r="G495" s="124">
        <v>3660.96</v>
      </c>
      <c r="H495" s="124">
        <v>3341.06</v>
      </c>
      <c r="I495" s="124">
        <v>3265.69</v>
      </c>
      <c r="J495" s="124">
        <v>5336.88</v>
      </c>
      <c r="K495" s="124">
        <v>5270.17</v>
      </c>
      <c r="L495" s="124">
        <v>2000.32</v>
      </c>
      <c r="M495" s="124">
        <v>3065.96</v>
      </c>
      <c r="N495" s="124">
        <v>9013.3828041666657</v>
      </c>
      <c r="O495" s="36">
        <v>9013.3828041666657</v>
      </c>
      <c r="P495" s="36">
        <v>9013.3828041666657</v>
      </c>
      <c r="Q495" s="36">
        <v>9013.3828041666657</v>
      </c>
      <c r="R495" s="36">
        <v>9013.3828041666657</v>
      </c>
      <c r="S495" s="36">
        <v>9013.3828041666657</v>
      </c>
    </row>
    <row r="496" spans="1:19">
      <c r="A496" s="127"/>
      <c r="B496" s="6">
        <v>2004</v>
      </c>
      <c r="C496" s="36"/>
      <c r="D496" s="36"/>
      <c r="E496" s="36"/>
      <c r="F496" s="36"/>
      <c r="G496" s="36"/>
      <c r="H496" s="36"/>
      <c r="I496" s="36"/>
      <c r="J496" s="36"/>
      <c r="K496" s="36"/>
      <c r="L496" s="36"/>
      <c r="M496" s="36"/>
      <c r="N496" s="36">
        <v>1403.2027275</v>
      </c>
      <c r="O496" s="36">
        <v>1403.2027275</v>
      </c>
      <c r="P496" s="36">
        <v>1403.2027275</v>
      </c>
      <c r="Q496" s="36">
        <v>1403.2027275</v>
      </c>
      <c r="R496" s="36">
        <v>1403.2027275</v>
      </c>
      <c r="S496" s="36">
        <v>1403.2027275</v>
      </c>
    </row>
    <row r="497" spans="1:19">
      <c r="A497" s="127"/>
      <c r="B497" s="6">
        <v>2003</v>
      </c>
      <c r="C497" s="36"/>
      <c r="D497" s="36"/>
      <c r="E497" s="36"/>
      <c r="F497" s="36"/>
      <c r="G497" s="124">
        <v>6387.52</v>
      </c>
      <c r="H497" s="124">
        <v>5829.35</v>
      </c>
      <c r="I497" s="124">
        <v>5697.84</v>
      </c>
      <c r="J497" s="124">
        <v>5627.5</v>
      </c>
      <c r="K497" s="124">
        <v>5557.15</v>
      </c>
      <c r="L497" s="124">
        <v>4414.05</v>
      </c>
      <c r="M497" s="124">
        <v>5871.37</v>
      </c>
      <c r="N497" s="124">
        <v>871.07060875000002</v>
      </c>
      <c r="O497" s="36">
        <v>871.07060875000002</v>
      </c>
      <c r="P497" s="36">
        <v>871.07060875000002</v>
      </c>
      <c r="Q497" s="36">
        <v>871.07060875000002</v>
      </c>
      <c r="R497" s="36">
        <v>871.07060875000002</v>
      </c>
      <c r="S497" s="36">
        <v>871.07060875000002</v>
      </c>
    </row>
    <row r="498" spans="1:19">
      <c r="A498" s="127"/>
      <c r="B498" s="6">
        <v>2002</v>
      </c>
      <c r="C498" s="36"/>
      <c r="D498" s="36"/>
      <c r="E498" s="36"/>
      <c r="F498" s="36"/>
      <c r="G498" s="124">
        <v>808.43</v>
      </c>
      <c r="H498" s="124">
        <v>737.77</v>
      </c>
      <c r="I498" s="124">
        <v>721.14</v>
      </c>
      <c r="J498" s="124">
        <v>712.23</v>
      </c>
      <c r="K498" s="124">
        <v>703.33</v>
      </c>
      <c r="L498" s="124">
        <v>558.65</v>
      </c>
      <c r="M498" s="124">
        <v>743.1</v>
      </c>
      <c r="N498" s="124">
        <v>12284.512305833334</v>
      </c>
      <c r="O498" s="36">
        <v>12284.512305833334</v>
      </c>
      <c r="P498" s="36">
        <v>12284.512305833334</v>
      </c>
      <c r="Q498" s="36">
        <v>12284.512305833334</v>
      </c>
      <c r="R498" s="36">
        <v>12284.512305833334</v>
      </c>
      <c r="S498" s="36">
        <v>12284.512305833334</v>
      </c>
    </row>
    <row r="499" spans="1:19">
      <c r="A499" s="127"/>
      <c r="B499" s="6">
        <v>2001</v>
      </c>
      <c r="C499" s="36"/>
      <c r="D499" s="36"/>
      <c r="E499" s="36"/>
      <c r="F499" s="36"/>
      <c r="G499" s="124">
        <v>3861.92</v>
      </c>
      <c r="H499" s="124">
        <v>3524.46</v>
      </c>
      <c r="I499" s="124">
        <v>3444.95</v>
      </c>
      <c r="J499" s="124">
        <v>3402.42</v>
      </c>
      <c r="K499" s="124">
        <v>3359.88</v>
      </c>
      <c r="L499" s="124">
        <v>2668.75</v>
      </c>
      <c r="M499" s="124">
        <v>3549.86</v>
      </c>
      <c r="N499" s="124">
        <v>6642.2030812499997</v>
      </c>
      <c r="O499" s="36">
        <v>6642.2030812499997</v>
      </c>
      <c r="P499" s="36">
        <v>6642.2030812499997</v>
      </c>
      <c r="Q499" s="36">
        <v>6642.2030812499997</v>
      </c>
      <c r="R499" s="36">
        <v>6642.2030812499997</v>
      </c>
      <c r="S499" s="36">
        <v>6642.2030812499997</v>
      </c>
    </row>
    <row r="500" spans="1:19">
      <c r="A500" s="127"/>
      <c r="B500" s="6">
        <v>2000</v>
      </c>
      <c r="C500" s="36"/>
      <c r="D500" s="36"/>
      <c r="E500" s="36"/>
      <c r="F500" s="36"/>
      <c r="G500" s="124">
        <v>1437.94</v>
      </c>
      <c r="H500" s="124">
        <v>1312.29</v>
      </c>
      <c r="I500" s="124">
        <v>1282.69</v>
      </c>
      <c r="J500" s="124">
        <v>1266.8499999999999</v>
      </c>
      <c r="K500" s="124">
        <v>1251.02</v>
      </c>
      <c r="L500" s="124">
        <v>993.68</v>
      </c>
      <c r="M500" s="124">
        <v>1321.75</v>
      </c>
      <c r="N500" s="124">
        <v>5933.7974062499998</v>
      </c>
      <c r="O500" s="36">
        <v>5933.7974062499998</v>
      </c>
      <c r="P500" s="36">
        <v>5933.7974062499998</v>
      </c>
      <c r="Q500" s="36">
        <v>5933.7974062499998</v>
      </c>
      <c r="R500" s="36">
        <v>5933.7974062499998</v>
      </c>
      <c r="S500" s="36">
        <v>5933.7974062499998</v>
      </c>
    </row>
    <row r="501" spans="1:19">
      <c r="A501" s="127"/>
      <c r="B501" s="6">
        <v>1999</v>
      </c>
      <c r="C501" s="36"/>
      <c r="D501" s="36"/>
      <c r="E501" s="36"/>
      <c r="F501" s="36"/>
      <c r="G501" s="36"/>
      <c r="H501" s="36"/>
      <c r="I501" s="36"/>
      <c r="J501" s="36"/>
      <c r="K501" s="36"/>
      <c r="L501" s="36"/>
      <c r="M501" s="36"/>
      <c r="N501" s="36"/>
      <c r="O501" s="36"/>
      <c r="P501" s="36"/>
      <c r="Q501" s="36"/>
      <c r="R501" s="36" t="s">
        <v>220</v>
      </c>
      <c r="S501" s="36" t="s">
        <v>220</v>
      </c>
    </row>
    <row r="502" spans="1:19">
      <c r="A502" s="127"/>
      <c r="B502" s="6">
        <v>1998</v>
      </c>
      <c r="C502" s="36"/>
      <c r="D502" s="36"/>
      <c r="E502" s="36"/>
      <c r="F502" s="36"/>
      <c r="G502" s="124">
        <v>3486.26</v>
      </c>
      <c r="H502" s="124">
        <v>3181.62</v>
      </c>
      <c r="I502" s="124">
        <v>3109.84</v>
      </c>
      <c r="J502" s="124">
        <v>3071.45</v>
      </c>
      <c r="K502" s="124">
        <v>3033.05</v>
      </c>
      <c r="L502" s="124">
        <v>3935.57</v>
      </c>
      <c r="M502" s="124">
        <v>3966.75</v>
      </c>
      <c r="N502" s="124">
        <v>270.14</v>
      </c>
      <c r="O502" s="36">
        <v>270.14</v>
      </c>
      <c r="P502" s="36">
        <v>270.14</v>
      </c>
      <c r="Q502" s="36">
        <v>270.14</v>
      </c>
      <c r="R502" s="36">
        <v>270.14</v>
      </c>
      <c r="S502" s="36">
        <v>270.14</v>
      </c>
    </row>
    <row r="503" spans="1:19">
      <c r="A503" s="127"/>
      <c r="B503" s="6">
        <v>1997</v>
      </c>
      <c r="C503" s="36"/>
      <c r="D503" s="36"/>
      <c r="E503" s="36"/>
      <c r="F503" s="36"/>
      <c r="G503" s="124">
        <v>2435.5100000000002</v>
      </c>
      <c r="H503" s="124">
        <v>2222.69</v>
      </c>
      <c r="I503" s="124">
        <v>2172.54</v>
      </c>
      <c r="J503" s="124">
        <v>2145.7199999999998</v>
      </c>
      <c r="K503" s="124">
        <v>2118.9</v>
      </c>
      <c r="L503" s="124">
        <v>1683.04</v>
      </c>
      <c r="M503" s="124">
        <v>2238.71</v>
      </c>
      <c r="N503" s="124">
        <v>2222.69</v>
      </c>
      <c r="O503" s="36">
        <v>2222.69</v>
      </c>
      <c r="P503" s="36">
        <v>2222.69</v>
      </c>
      <c r="Q503" s="36">
        <v>2222.69</v>
      </c>
      <c r="R503" s="36">
        <v>2222.69</v>
      </c>
      <c r="S503" s="36">
        <v>2222.69</v>
      </c>
    </row>
    <row r="504" spans="1:19">
      <c r="A504" s="127"/>
      <c r="B504" s="6">
        <v>1996</v>
      </c>
      <c r="C504" s="36"/>
      <c r="D504" s="36"/>
      <c r="E504" s="36"/>
      <c r="F504" s="36"/>
      <c r="G504" s="36"/>
      <c r="H504" s="36"/>
      <c r="I504" s="36"/>
      <c r="J504" s="36"/>
      <c r="K504" s="36"/>
      <c r="L504" s="36"/>
      <c r="M504" s="36"/>
      <c r="N504" s="36">
        <v>909.23022749999996</v>
      </c>
      <c r="O504" s="36">
        <v>909.23022749999996</v>
      </c>
      <c r="P504" s="36">
        <v>909.23022749999996</v>
      </c>
      <c r="Q504" s="36">
        <v>909.23022749999996</v>
      </c>
      <c r="R504" s="36">
        <v>909.23022749999996</v>
      </c>
      <c r="S504" s="36">
        <v>909.23022749999996</v>
      </c>
    </row>
    <row r="505" spans="1:19">
      <c r="A505" s="127"/>
      <c r="B505" s="6">
        <v>1995</v>
      </c>
      <c r="C505" s="36"/>
      <c r="D505" s="36"/>
      <c r="E505" s="36"/>
      <c r="F505" s="36"/>
      <c r="G505" s="124">
        <v>22361.279999999999</v>
      </c>
      <c r="H505" s="124">
        <v>20407.28</v>
      </c>
      <c r="I505" s="124">
        <v>19946.88</v>
      </c>
      <c r="J505" s="124">
        <v>19700.63</v>
      </c>
      <c r="K505" s="124">
        <v>19454.36</v>
      </c>
      <c r="L505" s="124">
        <v>15744.24</v>
      </c>
      <c r="M505" s="124">
        <v>20699.98</v>
      </c>
      <c r="N505" s="124">
        <v>19851.02</v>
      </c>
      <c r="O505" s="36">
        <v>19851.02</v>
      </c>
      <c r="P505" s="36">
        <v>19851.02</v>
      </c>
      <c r="Q505" s="36">
        <v>19851.02</v>
      </c>
      <c r="R505" s="36">
        <v>19851.02</v>
      </c>
      <c r="S505" s="36">
        <v>19851.02</v>
      </c>
    </row>
    <row r="506" spans="1:19">
      <c r="A506" s="127"/>
      <c r="B506" s="6">
        <v>1994</v>
      </c>
      <c r="C506" s="36"/>
      <c r="D506" s="36"/>
      <c r="E506" s="36"/>
      <c r="F506" s="36"/>
      <c r="G506" s="36"/>
      <c r="H506" s="36"/>
      <c r="I506" s="36"/>
      <c r="J506" s="36"/>
      <c r="K506" s="36"/>
      <c r="L506" s="36"/>
      <c r="M506" s="36"/>
      <c r="N506" s="36"/>
      <c r="O506" s="36"/>
      <c r="P506" s="36"/>
      <c r="Q506" s="36"/>
      <c r="R506" s="36" t="s">
        <v>220</v>
      </c>
      <c r="S506" s="36" t="s">
        <v>220</v>
      </c>
    </row>
    <row r="507" spans="1:19">
      <c r="A507" s="127"/>
      <c r="B507" s="6">
        <v>1993</v>
      </c>
      <c r="C507" s="36"/>
      <c r="D507" s="36"/>
      <c r="E507" s="36"/>
      <c r="F507" s="36"/>
      <c r="G507" s="124">
        <v>1554.34</v>
      </c>
      <c r="H507" s="124">
        <v>1418.52</v>
      </c>
      <c r="I507" s="124">
        <v>1386.52</v>
      </c>
      <c r="J507" s="124">
        <v>1369.4</v>
      </c>
      <c r="K507" s="124">
        <v>1352.28</v>
      </c>
      <c r="L507" s="124">
        <v>1817.81</v>
      </c>
      <c r="M507" s="124">
        <v>1800.1</v>
      </c>
      <c r="N507" s="124">
        <v>1040.4000000000001</v>
      </c>
      <c r="O507" s="36">
        <v>1040.4000000000001</v>
      </c>
      <c r="P507" s="36">
        <v>1040.4000000000001</v>
      </c>
      <c r="Q507" s="36">
        <v>1040.4000000000001</v>
      </c>
      <c r="R507" s="36">
        <v>1040.4000000000001</v>
      </c>
      <c r="S507" s="36">
        <v>1040.4000000000001</v>
      </c>
    </row>
    <row r="508" spans="1:19">
      <c r="A508" s="127"/>
      <c r="B508" s="6">
        <v>1992</v>
      </c>
      <c r="C508" s="36"/>
      <c r="D508" s="36"/>
      <c r="E508" s="36"/>
      <c r="F508" s="36"/>
      <c r="G508" s="124">
        <v>915.13</v>
      </c>
      <c r="H508" s="124">
        <v>835.17</v>
      </c>
      <c r="I508" s="124">
        <v>816.33</v>
      </c>
      <c r="J508" s="124">
        <v>806.24</v>
      </c>
      <c r="K508" s="124">
        <v>796.17</v>
      </c>
      <c r="L508" s="124">
        <v>853.21</v>
      </c>
      <c r="M508" s="124">
        <v>951.45</v>
      </c>
      <c r="N508" s="124">
        <v>413.98</v>
      </c>
      <c r="O508" s="36">
        <v>413.98</v>
      </c>
      <c r="P508" s="36">
        <v>413.98</v>
      </c>
      <c r="Q508" s="36">
        <v>413.98</v>
      </c>
      <c r="R508" s="36">
        <v>413.98</v>
      </c>
      <c r="S508" s="36">
        <v>413.98</v>
      </c>
    </row>
    <row r="509" spans="1:19">
      <c r="A509" s="127"/>
      <c r="B509" s="6">
        <v>1991</v>
      </c>
      <c r="C509" s="36"/>
      <c r="D509" s="36"/>
      <c r="E509" s="36"/>
      <c r="F509" s="36"/>
      <c r="G509" s="124">
        <v>518.97</v>
      </c>
      <c r="H509" s="124">
        <v>473.62</v>
      </c>
      <c r="I509" s="124">
        <v>462.93</v>
      </c>
      <c r="J509" s="124">
        <v>457.22</v>
      </c>
      <c r="K509" s="124">
        <v>451.5</v>
      </c>
      <c r="L509" s="124">
        <v>606.92999999999995</v>
      </c>
      <c r="M509" s="124">
        <v>601.02</v>
      </c>
      <c r="N509" s="124"/>
      <c r="O509" s="36"/>
      <c r="P509" s="36"/>
      <c r="Q509" s="36"/>
      <c r="R509" s="36">
        <v>0</v>
      </c>
      <c r="S509" s="36">
        <v>0</v>
      </c>
    </row>
    <row r="510" spans="1:19">
      <c r="A510" s="127"/>
      <c r="B510" s="6">
        <v>1990</v>
      </c>
      <c r="C510" s="36"/>
      <c r="D510" s="36"/>
      <c r="E510" s="36"/>
      <c r="F510" s="36"/>
      <c r="G510" s="124">
        <v>580.69000000000005</v>
      </c>
      <c r="H510" s="124">
        <v>529.94000000000005</v>
      </c>
      <c r="I510" s="124">
        <v>517.99</v>
      </c>
      <c r="J510" s="124">
        <v>511.59</v>
      </c>
      <c r="K510" s="124">
        <v>505.2</v>
      </c>
      <c r="L510" s="124">
        <v>679.11</v>
      </c>
      <c r="M510" s="124">
        <v>672.5</v>
      </c>
      <c r="N510" s="124"/>
      <c r="O510" s="36"/>
      <c r="P510" s="36"/>
      <c r="Q510" s="36"/>
      <c r="R510" s="36">
        <v>0</v>
      </c>
      <c r="S510" s="36">
        <v>0</v>
      </c>
    </row>
    <row r="511" spans="1:19">
      <c r="A511" s="127"/>
      <c r="B511" s="6">
        <v>1989</v>
      </c>
      <c r="C511" s="36"/>
      <c r="D511" s="36"/>
      <c r="E511" s="36"/>
      <c r="F511" s="36"/>
      <c r="G511" s="36"/>
      <c r="H511" s="36"/>
      <c r="I511" s="36"/>
      <c r="J511" s="36"/>
      <c r="K511" s="36"/>
      <c r="L511" s="36"/>
      <c r="M511" s="36"/>
      <c r="N511" s="36"/>
      <c r="O511" s="36"/>
      <c r="P511" s="36"/>
      <c r="Q511" s="36"/>
      <c r="R511" s="36" t="s">
        <v>220</v>
      </c>
      <c r="S511" s="36" t="s">
        <v>220</v>
      </c>
    </row>
    <row r="512" spans="1:19">
      <c r="A512" s="127"/>
      <c r="B512" s="6">
        <v>1988</v>
      </c>
      <c r="C512" s="36"/>
      <c r="D512" s="36"/>
      <c r="E512" s="36"/>
      <c r="F512" s="36"/>
      <c r="G512" s="124">
        <v>3150.76</v>
      </c>
      <c r="H512" s="124">
        <v>2875.42</v>
      </c>
      <c r="I512" s="124">
        <v>2810.56</v>
      </c>
      <c r="J512" s="124">
        <v>2775.86</v>
      </c>
      <c r="K512" s="124">
        <v>2741.16</v>
      </c>
      <c r="L512" s="124">
        <v>3172.16</v>
      </c>
      <c r="M512" s="124">
        <v>3392.93</v>
      </c>
      <c r="N512" s="124">
        <v>1136.0900000000001</v>
      </c>
      <c r="O512" s="36">
        <v>1136.0900000000001</v>
      </c>
      <c r="P512" s="36">
        <v>1136.0900000000001</v>
      </c>
      <c r="Q512" s="36">
        <v>1136.0900000000001</v>
      </c>
      <c r="R512" s="36">
        <v>1136.0900000000001</v>
      </c>
      <c r="S512" s="36">
        <v>1136.0900000000001</v>
      </c>
    </row>
    <row r="513" spans="1:19">
      <c r="A513" s="127"/>
      <c r="B513" s="6">
        <v>1987</v>
      </c>
      <c r="C513" s="36"/>
      <c r="D513" s="36"/>
      <c r="E513" s="36"/>
      <c r="F513" s="36"/>
      <c r="G513" s="36"/>
      <c r="H513" s="36"/>
      <c r="I513" s="36"/>
      <c r="J513" s="36"/>
      <c r="K513" s="36"/>
      <c r="L513" s="36"/>
      <c r="M513" s="36"/>
      <c r="N513" s="36"/>
      <c r="O513" s="36"/>
      <c r="P513" s="36"/>
      <c r="Q513" s="36"/>
      <c r="R513" s="36" t="s">
        <v>220</v>
      </c>
      <c r="S513" s="36" t="s">
        <v>220</v>
      </c>
    </row>
    <row r="514" spans="1:19">
      <c r="A514" s="127"/>
      <c r="B514" s="6">
        <v>1986</v>
      </c>
      <c r="C514" s="36"/>
      <c r="D514" s="36"/>
      <c r="E514" s="36"/>
      <c r="F514" s="36"/>
      <c r="G514" s="36"/>
      <c r="H514" s="36"/>
      <c r="I514" s="36"/>
      <c r="J514" s="36"/>
      <c r="K514" s="36"/>
      <c r="L514" s="36"/>
      <c r="M514" s="36"/>
      <c r="N514" s="36"/>
      <c r="O514" s="36"/>
      <c r="P514" s="36"/>
      <c r="Q514" s="36"/>
      <c r="R514" s="36" t="s">
        <v>220</v>
      </c>
      <c r="S514" s="36" t="s">
        <v>220</v>
      </c>
    </row>
    <row r="515" spans="1:19">
      <c r="A515" s="127"/>
      <c r="B515" s="6">
        <v>1985</v>
      </c>
      <c r="C515" s="36"/>
      <c r="D515" s="36"/>
      <c r="E515" s="36"/>
      <c r="F515" s="36"/>
      <c r="G515" s="36"/>
      <c r="H515" s="36"/>
      <c r="I515" s="36"/>
      <c r="J515" s="36"/>
      <c r="K515" s="36"/>
      <c r="L515" s="36"/>
      <c r="M515" s="36"/>
      <c r="N515" s="36"/>
      <c r="O515" s="36"/>
      <c r="P515" s="36"/>
      <c r="Q515" s="36"/>
      <c r="R515" s="36" t="s">
        <v>220</v>
      </c>
      <c r="S515" s="36" t="s">
        <v>220</v>
      </c>
    </row>
    <row r="516" spans="1:19">
      <c r="A516" s="127"/>
      <c r="B516" s="6">
        <v>1984</v>
      </c>
      <c r="C516" s="36"/>
      <c r="D516" s="36"/>
      <c r="E516" s="36"/>
      <c r="F516" s="36"/>
      <c r="G516" s="124">
        <v>222.54</v>
      </c>
      <c r="H516" s="124">
        <v>203.09</v>
      </c>
      <c r="I516" s="124">
        <v>198.51</v>
      </c>
      <c r="J516" s="124">
        <v>196.06</v>
      </c>
      <c r="K516" s="124">
        <v>193.61</v>
      </c>
      <c r="L516" s="124">
        <v>260.26</v>
      </c>
      <c r="M516" s="124">
        <v>257.72000000000003</v>
      </c>
      <c r="N516" s="124"/>
      <c r="O516" s="36"/>
      <c r="P516" s="36"/>
      <c r="Q516" s="36"/>
      <c r="R516" s="36">
        <v>0</v>
      </c>
      <c r="S516" s="36">
        <v>0</v>
      </c>
    </row>
    <row r="517" spans="1:19">
      <c r="A517" s="127"/>
      <c r="B517" s="6">
        <v>1983</v>
      </c>
      <c r="C517" s="36"/>
      <c r="D517" s="36"/>
      <c r="E517" s="36"/>
      <c r="F517" s="36"/>
      <c r="G517" s="36"/>
      <c r="H517" s="36"/>
      <c r="I517" s="36"/>
      <c r="J517" s="36"/>
      <c r="K517" s="36"/>
      <c r="L517" s="36"/>
      <c r="M517" s="36"/>
      <c r="N517" s="36"/>
      <c r="O517" s="36"/>
      <c r="P517" s="36"/>
      <c r="Q517" s="36"/>
      <c r="R517" s="36"/>
      <c r="S517" s="36"/>
    </row>
    <row r="518" spans="1:19">
      <c r="A518" s="127"/>
      <c r="B518" s="6">
        <v>1982</v>
      </c>
      <c r="C518" s="36"/>
      <c r="D518" s="36"/>
      <c r="E518" s="36"/>
      <c r="F518" s="36"/>
      <c r="G518" s="36"/>
      <c r="H518" s="36"/>
      <c r="I518" s="36"/>
      <c r="J518" s="36"/>
      <c r="K518" s="36"/>
      <c r="L518" s="36"/>
      <c r="M518" s="36"/>
      <c r="N518" s="36"/>
      <c r="O518" s="36"/>
      <c r="P518" s="36"/>
      <c r="Q518" s="36"/>
      <c r="R518" s="36"/>
      <c r="S518" s="36"/>
    </row>
    <row r="519" spans="1:19">
      <c r="A519" s="127"/>
      <c r="B519" s="6">
        <v>1981</v>
      </c>
      <c r="C519" s="36"/>
      <c r="D519" s="36"/>
      <c r="E519" s="36"/>
      <c r="F519" s="36"/>
      <c r="G519" s="36"/>
      <c r="H519" s="36"/>
      <c r="I519" s="36"/>
      <c r="J519" s="36"/>
      <c r="K519" s="36"/>
      <c r="L519" s="36"/>
      <c r="M519" s="36"/>
      <c r="N519" s="36"/>
      <c r="O519" s="36"/>
      <c r="P519" s="36"/>
      <c r="Q519" s="36"/>
      <c r="R519" s="36"/>
      <c r="S519" s="36"/>
    </row>
    <row r="520" spans="1:19">
      <c r="A520" s="127"/>
      <c r="B520" s="6">
        <v>1980</v>
      </c>
      <c r="C520" s="36"/>
      <c r="D520" s="36"/>
      <c r="E520" s="36"/>
      <c r="F520" s="36"/>
      <c r="G520" s="36"/>
      <c r="H520" s="36"/>
      <c r="I520" s="36"/>
      <c r="J520" s="36"/>
      <c r="K520" s="36"/>
      <c r="L520" s="36"/>
      <c r="M520" s="36"/>
      <c r="N520" s="36"/>
      <c r="O520" s="36"/>
      <c r="P520" s="36"/>
      <c r="Q520" s="36"/>
      <c r="R520" s="36"/>
      <c r="S520" s="36"/>
    </row>
    <row r="521" spans="1:19">
      <c r="A521" s="127"/>
      <c r="B521" s="6">
        <v>1979</v>
      </c>
      <c r="C521" s="36"/>
      <c r="D521" s="36"/>
      <c r="E521" s="36"/>
      <c r="F521" s="36"/>
      <c r="G521" s="36"/>
      <c r="H521" s="36"/>
      <c r="I521" s="36"/>
      <c r="J521" s="36"/>
      <c r="K521" s="36"/>
      <c r="L521" s="36"/>
      <c r="M521" s="36"/>
      <c r="N521" s="36"/>
      <c r="O521" s="36"/>
      <c r="P521" s="36"/>
      <c r="Q521" s="36"/>
      <c r="R521" s="36"/>
      <c r="S521" s="36"/>
    </row>
    <row r="522" spans="1:19">
      <c r="A522" s="127"/>
      <c r="B522" s="6">
        <v>1978</v>
      </c>
      <c r="C522" s="36"/>
      <c r="D522" s="36"/>
      <c r="E522" s="36"/>
      <c r="F522" s="36"/>
      <c r="G522" s="36"/>
      <c r="H522" s="36"/>
      <c r="I522" s="36"/>
      <c r="J522" s="36"/>
      <c r="K522" s="36"/>
      <c r="L522" s="36"/>
      <c r="M522" s="36"/>
      <c r="N522" s="36"/>
      <c r="O522" s="36"/>
      <c r="P522" s="36"/>
      <c r="Q522" s="36"/>
      <c r="R522" s="36"/>
      <c r="S522" s="36"/>
    </row>
    <row r="523" spans="1:19">
      <c r="A523" s="127"/>
      <c r="B523" s="6">
        <v>1977</v>
      </c>
      <c r="C523" s="36"/>
      <c r="D523" s="36"/>
      <c r="E523" s="36"/>
      <c r="F523" s="36"/>
      <c r="G523" s="36"/>
      <c r="H523" s="36"/>
      <c r="I523" s="36"/>
      <c r="J523" s="36"/>
      <c r="K523" s="36"/>
      <c r="L523" s="36"/>
      <c r="M523" s="36"/>
      <c r="N523" s="36"/>
      <c r="O523" s="36"/>
      <c r="P523" s="36"/>
      <c r="Q523" s="36"/>
      <c r="R523" s="36"/>
      <c r="S523" s="36"/>
    </row>
    <row r="524" spans="1:19">
      <c r="A524" s="127"/>
      <c r="B524" s="6">
        <v>1976</v>
      </c>
      <c r="C524" s="36"/>
      <c r="D524" s="36"/>
      <c r="E524" s="36"/>
      <c r="F524" s="36"/>
      <c r="G524" s="36"/>
      <c r="H524" s="36"/>
      <c r="I524" s="36"/>
      <c r="J524" s="36"/>
      <c r="K524" s="36"/>
      <c r="L524" s="36"/>
      <c r="M524" s="36"/>
      <c r="N524" s="36"/>
      <c r="O524" s="36"/>
      <c r="P524" s="36"/>
      <c r="Q524" s="36"/>
      <c r="R524" s="36"/>
      <c r="S524" s="36"/>
    </row>
    <row r="525" spans="1:19">
      <c r="A525" s="127"/>
      <c r="B525" s="6">
        <v>1975</v>
      </c>
      <c r="C525" s="36"/>
      <c r="D525" s="36"/>
      <c r="E525" s="36"/>
      <c r="F525" s="36"/>
      <c r="G525" s="36"/>
      <c r="H525" s="36"/>
      <c r="I525" s="36"/>
      <c r="J525" s="36"/>
      <c r="K525" s="36"/>
      <c r="L525" s="36"/>
      <c r="M525" s="36"/>
      <c r="N525" s="36"/>
      <c r="O525" s="36"/>
      <c r="P525" s="36"/>
      <c r="Q525" s="36"/>
      <c r="R525" s="36"/>
      <c r="S525" s="36"/>
    </row>
    <row r="526" spans="1:19">
      <c r="A526" s="127"/>
      <c r="B526" s="6">
        <v>1974</v>
      </c>
      <c r="C526" s="36"/>
      <c r="D526" s="36"/>
      <c r="E526" s="36"/>
      <c r="F526" s="36"/>
      <c r="G526" s="36"/>
      <c r="H526" s="36"/>
      <c r="I526" s="36"/>
      <c r="J526" s="36"/>
      <c r="K526" s="36"/>
      <c r="L526" s="36"/>
      <c r="M526" s="36"/>
      <c r="N526" s="36"/>
      <c r="O526" s="36"/>
      <c r="P526" s="36"/>
      <c r="Q526" s="36"/>
      <c r="R526" s="36"/>
      <c r="S526" s="36"/>
    </row>
    <row r="527" spans="1:19">
      <c r="A527" s="127"/>
      <c r="B527" s="6">
        <v>1973</v>
      </c>
      <c r="C527" s="36"/>
      <c r="D527" s="36"/>
      <c r="E527" s="36"/>
      <c r="F527" s="36"/>
      <c r="G527" s="36"/>
      <c r="H527" s="36"/>
      <c r="I527" s="36"/>
      <c r="J527" s="36"/>
      <c r="K527" s="36"/>
      <c r="L527" s="36"/>
      <c r="M527" s="36"/>
      <c r="N527" s="36"/>
      <c r="O527" s="36"/>
      <c r="P527" s="36"/>
      <c r="Q527" s="36"/>
      <c r="R527" s="36"/>
      <c r="S527" s="36"/>
    </row>
    <row r="528" spans="1:19">
      <c r="A528" s="127"/>
      <c r="B528" s="6">
        <v>1972</v>
      </c>
      <c r="C528" s="36"/>
      <c r="D528" s="36"/>
      <c r="E528" s="36"/>
      <c r="F528" s="36"/>
      <c r="G528" s="36"/>
      <c r="H528" s="36"/>
      <c r="I528" s="36"/>
      <c r="J528" s="36"/>
      <c r="K528" s="36"/>
      <c r="L528" s="36"/>
      <c r="M528" s="36"/>
      <c r="N528" s="36"/>
      <c r="O528" s="36"/>
      <c r="P528" s="36"/>
      <c r="Q528" s="36"/>
      <c r="R528" s="36"/>
      <c r="S528" s="36"/>
    </row>
    <row r="529" spans="1:19">
      <c r="A529" s="127"/>
      <c r="B529" s="6">
        <v>1971</v>
      </c>
      <c r="C529" s="36"/>
      <c r="D529" s="36"/>
      <c r="E529" s="36"/>
      <c r="F529" s="36"/>
      <c r="G529" s="36"/>
      <c r="H529" s="36"/>
      <c r="I529" s="36"/>
      <c r="J529" s="36"/>
      <c r="K529" s="36"/>
      <c r="L529" s="36"/>
      <c r="M529" s="36"/>
      <c r="N529" s="36"/>
      <c r="O529" s="36"/>
      <c r="P529" s="36"/>
      <c r="Q529" s="36"/>
      <c r="R529" s="36"/>
      <c r="S529" s="36"/>
    </row>
    <row r="530" spans="1:19">
      <c r="A530" s="127"/>
      <c r="B530" s="6">
        <v>1970</v>
      </c>
      <c r="C530" s="36"/>
      <c r="D530" s="36"/>
      <c r="E530" s="36"/>
      <c r="F530" s="36"/>
      <c r="G530" s="36"/>
      <c r="H530" s="36"/>
      <c r="I530" s="36"/>
      <c r="J530" s="36"/>
      <c r="K530" s="36"/>
      <c r="L530" s="36"/>
      <c r="M530" s="36"/>
      <c r="N530" s="36"/>
      <c r="O530" s="36"/>
      <c r="P530" s="36"/>
      <c r="Q530" s="36"/>
      <c r="R530" s="36"/>
      <c r="S530" s="36"/>
    </row>
    <row r="531" spans="1:19">
      <c r="A531" s="127"/>
      <c r="B531" s="6">
        <v>1969</v>
      </c>
      <c r="C531" s="36"/>
      <c r="D531" s="36"/>
      <c r="E531" s="36"/>
      <c r="F531" s="36"/>
      <c r="G531" s="36"/>
      <c r="H531" s="36"/>
      <c r="I531" s="36"/>
      <c r="J531" s="36"/>
      <c r="K531" s="36"/>
      <c r="L531" s="36"/>
      <c r="M531" s="36"/>
      <c r="N531" s="36"/>
      <c r="O531" s="36"/>
      <c r="P531" s="36"/>
      <c r="Q531" s="36"/>
      <c r="R531" s="36"/>
      <c r="S531" s="36"/>
    </row>
    <row r="532" spans="1:19">
      <c r="A532" s="127"/>
      <c r="B532" s="6">
        <v>1968</v>
      </c>
      <c r="C532" s="36"/>
      <c r="D532" s="36"/>
      <c r="E532" s="36"/>
      <c r="F532" s="36"/>
      <c r="G532" s="36"/>
      <c r="H532" s="36"/>
      <c r="I532" s="36"/>
      <c r="J532" s="36"/>
      <c r="K532" s="36"/>
      <c r="L532" s="36"/>
      <c r="M532" s="36"/>
      <c r="N532" s="36"/>
      <c r="O532" s="36"/>
      <c r="P532" s="36"/>
      <c r="Q532" s="36"/>
      <c r="R532" s="36"/>
      <c r="S532" s="36"/>
    </row>
    <row r="533" spans="1:19">
      <c r="A533" s="127"/>
      <c r="B533" s="6">
        <v>1967</v>
      </c>
      <c r="C533" s="36"/>
      <c r="D533" s="36"/>
      <c r="E533" s="36"/>
      <c r="F533" s="36"/>
      <c r="G533" s="36"/>
      <c r="H533" s="36"/>
      <c r="I533" s="36"/>
      <c r="J533" s="36"/>
      <c r="K533" s="36"/>
      <c r="L533" s="36"/>
      <c r="M533" s="36"/>
      <c r="N533" s="36"/>
      <c r="O533" s="36"/>
      <c r="P533" s="36"/>
      <c r="Q533" s="36"/>
      <c r="R533" s="36"/>
      <c r="S533" s="36"/>
    </row>
    <row r="534" spans="1:19">
      <c r="A534" s="127"/>
      <c r="B534" s="6">
        <v>1966</v>
      </c>
      <c r="C534" s="36"/>
      <c r="D534" s="36"/>
      <c r="E534" s="36"/>
      <c r="F534" s="36"/>
      <c r="G534" s="36"/>
      <c r="H534" s="36"/>
      <c r="I534" s="36"/>
      <c r="J534" s="36"/>
      <c r="K534" s="36"/>
      <c r="L534" s="36"/>
      <c r="M534" s="36"/>
      <c r="N534" s="36"/>
      <c r="O534" s="36"/>
      <c r="P534" s="36"/>
      <c r="Q534" s="36"/>
      <c r="R534" s="36"/>
      <c r="S534" s="36"/>
    </row>
    <row r="535" spans="1:19">
      <c r="A535" s="127"/>
      <c r="B535" s="6">
        <v>1965</v>
      </c>
      <c r="C535" s="36"/>
      <c r="D535" s="36"/>
      <c r="E535" s="36"/>
      <c r="F535" s="36"/>
      <c r="G535" s="36"/>
      <c r="H535" s="36"/>
      <c r="I535" s="36"/>
      <c r="J535" s="36"/>
      <c r="K535" s="36"/>
      <c r="L535" s="36"/>
      <c r="M535" s="36"/>
      <c r="N535" s="36"/>
      <c r="O535" s="36"/>
      <c r="P535" s="36"/>
      <c r="Q535" s="36"/>
      <c r="R535" s="36"/>
      <c r="S535" s="36"/>
    </row>
    <row r="536" spans="1:19">
      <c r="A536" s="127"/>
      <c r="B536" s="6">
        <v>1964</v>
      </c>
      <c r="C536" s="36"/>
      <c r="D536" s="36"/>
      <c r="E536" s="36"/>
      <c r="F536" s="36"/>
      <c r="G536" s="36"/>
      <c r="H536" s="36"/>
      <c r="I536" s="36"/>
      <c r="J536" s="36"/>
      <c r="K536" s="36"/>
      <c r="L536" s="36"/>
      <c r="M536" s="36"/>
      <c r="N536" s="36"/>
      <c r="O536" s="36"/>
      <c r="P536" s="36"/>
      <c r="Q536" s="36"/>
      <c r="R536" s="36"/>
      <c r="S536" s="36"/>
    </row>
    <row r="537" spans="1:19">
      <c r="A537" s="127"/>
      <c r="B537" s="6">
        <v>1963</v>
      </c>
      <c r="C537" s="36"/>
      <c r="D537" s="36"/>
      <c r="E537" s="36"/>
      <c r="F537" s="36"/>
      <c r="G537" s="36"/>
      <c r="H537" s="36"/>
      <c r="I537" s="36"/>
      <c r="J537" s="36"/>
      <c r="K537" s="36"/>
      <c r="L537" s="36"/>
      <c r="M537" s="36"/>
      <c r="N537" s="36"/>
      <c r="O537" s="36"/>
      <c r="P537" s="36"/>
      <c r="Q537" s="36"/>
      <c r="R537" s="36"/>
      <c r="S537" s="36"/>
    </row>
    <row r="538" spans="1:19">
      <c r="A538" s="127"/>
      <c r="B538" s="6">
        <v>1962</v>
      </c>
      <c r="C538" s="36"/>
      <c r="D538" s="36"/>
      <c r="E538" s="36"/>
      <c r="F538" s="36"/>
      <c r="G538" s="36"/>
      <c r="H538" s="36"/>
      <c r="I538" s="36"/>
      <c r="J538" s="36"/>
      <c r="K538" s="36"/>
      <c r="L538" s="36"/>
      <c r="M538" s="36"/>
      <c r="N538" s="36"/>
      <c r="O538" s="36"/>
      <c r="P538" s="36"/>
      <c r="Q538" s="36"/>
      <c r="R538" s="36"/>
      <c r="S538" s="36"/>
    </row>
    <row r="539" spans="1:19">
      <c r="A539" s="127"/>
      <c r="B539" s="6">
        <v>1961</v>
      </c>
      <c r="C539" s="36"/>
      <c r="D539" s="36"/>
      <c r="E539" s="36"/>
      <c r="F539" s="36"/>
      <c r="G539" s="36"/>
      <c r="H539" s="36"/>
      <c r="I539" s="36"/>
      <c r="J539" s="36"/>
      <c r="K539" s="36"/>
      <c r="L539" s="36"/>
      <c r="M539" s="36"/>
      <c r="N539" s="36"/>
      <c r="O539" s="36"/>
      <c r="P539" s="36"/>
      <c r="Q539" s="36"/>
      <c r="R539" s="36"/>
      <c r="S539" s="36"/>
    </row>
    <row r="540" spans="1:19">
      <c r="A540" s="127"/>
      <c r="B540" s="6">
        <v>1960</v>
      </c>
      <c r="C540" s="36"/>
      <c r="D540" s="36"/>
      <c r="E540" s="36"/>
      <c r="F540" s="36"/>
      <c r="G540" s="36"/>
      <c r="H540" s="36"/>
      <c r="I540" s="36"/>
      <c r="J540" s="36"/>
      <c r="K540" s="36"/>
      <c r="L540" s="36"/>
      <c r="M540" s="36"/>
      <c r="N540" s="36"/>
      <c r="O540" s="36"/>
      <c r="P540" s="36"/>
      <c r="Q540" s="36"/>
      <c r="R540" s="36"/>
      <c r="S540" s="36"/>
    </row>
    <row r="541" spans="1:19">
      <c r="A541" s="127"/>
      <c r="B541" s="6">
        <v>1959</v>
      </c>
      <c r="C541" s="36"/>
      <c r="D541" s="36"/>
      <c r="E541" s="36"/>
      <c r="F541" s="36"/>
      <c r="G541" s="36"/>
      <c r="H541" s="36"/>
      <c r="I541" s="36"/>
      <c r="J541" s="36"/>
      <c r="K541" s="36"/>
      <c r="L541" s="36"/>
      <c r="M541" s="36"/>
      <c r="N541" s="36"/>
      <c r="O541" s="36"/>
      <c r="P541" s="36"/>
      <c r="Q541" s="36"/>
      <c r="R541" s="36"/>
      <c r="S541" s="36"/>
    </row>
    <row r="542" spans="1:19">
      <c r="A542" s="127"/>
      <c r="B542" s="6">
        <v>1958</v>
      </c>
      <c r="C542" s="36"/>
      <c r="D542" s="36"/>
      <c r="E542" s="36"/>
      <c r="F542" s="36"/>
      <c r="G542" s="36"/>
      <c r="H542" s="36"/>
      <c r="I542" s="36"/>
      <c r="J542" s="36"/>
      <c r="K542" s="36"/>
      <c r="L542" s="36"/>
      <c r="M542" s="36"/>
      <c r="N542" s="36"/>
      <c r="O542" s="36"/>
      <c r="P542" s="36"/>
      <c r="Q542" s="36"/>
      <c r="R542" s="36"/>
      <c r="S542" s="36"/>
    </row>
    <row r="543" spans="1:19">
      <c r="A543" s="127"/>
      <c r="B543" s="6">
        <v>1957</v>
      </c>
      <c r="C543" s="36"/>
      <c r="D543" s="36"/>
      <c r="E543" s="36"/>
      <c r="F543" s="36"/>
      <c r="G543" s="36"/>
      <c r="H543" s="36"/>
      <c r="I543" s="36"/>
      <c r="J543" s="36"/>
      <c r="K543" s="36"/>
      <c r="L543" s="36"/>
      <c r="M543" s="36"/>
      <c r="N543" s="36"/>
      <c r="O543" s="36"/>
      <c r="P543" s="36"/>
      <c r="Q543" s="36"/>
      <c r="R543" s="36"/>
      <c r="S543" s="36"/>
    </row>
    <row r="544" spans="1:19">
      <c r="A544" s="127"/>
      <c r="B544" s="6">
        <v>1956</v>
      </c>
      <c r="C544" s="36"/>
      <c r="D544" s="36"/>
      <c r="E544" s="36"/>
      <c r="F544" s="36"/>
      <c r="G544" s="36"/>
      <c r="H544" s="36"/>
      <c r="I544" s="36"/>
      <c r="J544" s="36"/>
      <c r="K544" s="36"/>
      <c r="L544" s="36"/>
      <c r="M544" s="36"/>
      <c r="N544" s="36"/>
      <c r="O544" s="36"/>
      <c r="P544" s="36"/>
      <c r="Q544" s="36"/>
      <c r="R544" s="36"/>
      <c r="S544" s="36"/>
    </row>
    <row r="545" spans="1:19">
      <c r="A545" s="127"/>
      <c r="B545" s="6">
        <v>1955</v>
      </c>
      <c r="C545" s="36"/>
      <c r="D545" s="36"/>
      <c r="E545" s="36"/>
      <c r="F545" s="36"/>
      <c r="G545" s="36"/>
      <c r="H545" s="36"/>
      <c r="I545" s="36"/>
      <c r="J545" s="36"/>
      <c r="K545" s="36"/>
      <c r="L545" s="36"/>
      <c r="M545" s="36"/>
      <c r="N545" s="36"/>
      <c r="O545" s="36"/>
      <c r="P545" s="36"/>
      <c r="Q545" s="36"/>
      <c r="R545" s="36"/>
      <c r="S545" s="36"/>
    </row>
    <row r="546" spans="1:19">
      <c r="A546" s="127"/>
      <c r="B546" s="6">
        <v>1954</v>
      </c>
      <c r="C546" s="36"/>
      <c r="D546" s="36"/>
      <c r="E546" s="36"/>
      <c r="F546" s="36"/>
      <c r="G546" s="36"/>
      <c r="H546" s="36"/>
      <c r="I546" s="36"/>
      <c r="J546" s="36"/>
      <c r="K546" s="36"/>
      <c r="L546" s="36"/>
      <c r="M546" s="36"/>
      <c r="N546" s="36"/>
      <c r="O546" s="36"/>
      <c r="P546" s="36"/>
      <c r="Q546" s="36"/>
      <c r="R546" s="36"/>
      <c r="S546" s="36"/>
    </row>
    <row r="547" spans="1:19">
      <c r="A547" s="127"/>
      <c r="B547" s="6">
        <v>1953</v>
      </c>
      <c r="C547" s="36"/>
      <c r="D547" s="36"/>
      <c r="E547" s="36"/>
      <c r="F547" s="36"/>
      <c r="G547" s="36"/>
      <c r="H547" s="36"/>
      <c r="I547" s="36"/>
      <c r="J547" s="36"/>
      <c r="K547" s="36"/>
      <c r="L547" s="36"/>
      <c r="M547" s="36"/>
      <c r="N547" s="36"/>
      <c r="O547" s="36"/>
      <c r="P547" s="36"/>
      <c r="Q547" s="36"/>
      <c r="R547" s="36"/>
      <c r="S547" s="36"/>
    </row>
    <row r="548" spans="1:19">
      <c r="A548" s="127"/>
      <c r="B548" s="6">
        <v>1952</v>
      </c>
      <c r="C548" s="36"/>
      <c r="D548" s="36"/>
      <c r="E548" s="36"/>
      <c r="F548" s="36"/>
      <c r="G548" s="36"/>
      <c r="H548" s="36"/>
      <c r="I548" s="36"/>
      <c r="J548" s="36"/>
      <c r="K548" s="36"/>
      <c r="L548" s="36"/>
      <c r="M548" s="36"/>
      <c r="N548" s="36"/>
      <c r="O548" s="36"/>
      <c r="P548" s="36"/>
      <c r="Q548" s="36"/>
      <c r="R548" s="36"/>
      <c r="S548" s="36"/>
    </row>
    <row r="549" spans="1:19">
      <c r="A549" s="127"/>
      <c r="B549" s="6">
        <v>1951</v>
      </c>
      <c r="C549" s="36"/>
      <c r="D549" s="36"/>
      <c r="E549" s="36"/>
      <c r="F549" s="36"/>
      <c r="G549" s="36"/>
      <c r="H549" s="36"/>
      <c r="I549" s="36"/>
      <c r="J549" s="36"/>
      <c r="K549" s="36"/>
      <c r="L549" s="36"/>
      <c r="M549" s="36"/>
      <c r="N549" s="36"/>
      <c r="O549" s="36"/>
      <c r="P549" s="36"/>
      <c r="Q549" s="36"/>
      <c r="R549" s="36"/>
      <c r="S549" s="36"/>
    </row>
    <row r="550" spans="1:19">
      <c r="A550" s="127"/>
      <c r="B550" s="6">
        <v>1950</v>
      </c>
      <c r="C550" s="36"/>
      <c r="D550" s="36"/>
      <c r="E550" s="36"/>
      <c r="F550" s="36"/>
      <c r="G550" s="36"/>
      <c r="H550" s="36"/>
      <c r="I550" s="36"/>
      <c r="J550" s="36"/>
      <c r="K550" s="36"/>
      <c r="L550" s="36"/>
      <c r="M550" s="36"/>
      <c r="N550" s="36"/>
      <c r="O550" s="36"/>
      <c r="P550" s="36"/>
      <c r="Q550" s="36"/>
      <c r="R550" s="36"/>
      <c r="S550" s="36"/>
    </row>
    <row r="551" spans="1:19">
      <c r="A551" s="127"/>
      <c r="B551" s="6">
        <v>1949</v>
      </c>
      <c r="C551" s="36"/>
      <c r="D551" s="36"/>
      <c r="E551" s="36"/>
      <c r="F551" s="36"/>
      <c r="G551" s="36"/>
      <c r="H551" s="36"/>
      <c r="I551" s="36"/>
      <c r="J551" s="36"/>
      <c r="K551" s="36"/>
      <c r="L551" s="36"/>
      <c r="M551" s="36"/>
      <c r="N551" s="36"/>
      <c r="O551" s="36"/>
      <c r="P551" s="36"/>
      <c r="Q551" s="36"/>
      <c r="R551" s="36"/>
      <c r="S551" s="36"/>
    </row>
    <row r="552" spans="1:19">
      <c r="A552" s="127"/>
      <c r="B552" s="6">
        <v>1948</v>
      </c>
      <c r="C552" s="36"/>
      <c r="D552" s="36"/>
      <c r="E552" s="36"/>
      <c r="F552" s="36"/>
      <c r="G552" s="36"/>
      <c r="H552" s="36"/>
      <c r="I552" s="36"/>
      <c r="J552" s="36"/>
      <c r="K552" s="36"/>
      <c r="L552" s="36"/>
      <c r="M552" s="36"/>
      <c r="N552" s="36"/>
      <c r="O552" s="36"/>
      <c r="P552" s="36"/>
      <c r="Q552" s="36"/>
      <c r="R552" s="36"/>
      <c r="S552" s="36"/>
    </row>
    <row r="553" spans="1:19">
      <c r="A553" s="127"/>
      <c r="B553" s="6">
        <v>1947</v>
      </c>
      <c r="C553" s="36"/>
      <c r="D553" s="36"/>
      <c r="E553" s="36"/>
      <c r="F553" s="36"/>
      <c r="G553" s="36"/>
      <c r="H553" s="36"/>
      <c r="I553" s="36"/>
      <c r="J553" s="36"/>
      <c r="K553" s="36"/>
      <c r="L553" s="36"/>
      <c r="M553" s="36"/>
      <c r="N553" s="36"/>
      <c r="O553" s="36"/>
      <c r="P553" s="36"/>
      <c r="Q553" s="36"/>
      <c r="R553" s="36"/>
      <c r="S553" s="36"/>
    </row>
    <row r="554" spans="1:19">
      <c r="A554" s="127"/>
      <c r="B554" s="6">
        <v>1946</v>
      </c>
      <c r="C554" s="36"/>
      <c r="D554" s="36"/>
      <c r="E554" s="36"/>
      <c r="F554" s="36"/>
      <c r="G554" s="36"/>
      <c r="H554" s="36"/>
      <c r="I554" s="36"/>
      <c r="J554" s="36"/>
      <c r="K554" s="36"/>
      <c r="L554" s="36"/>
      <c r="M554" s="36"/>
      <c r="N554" s="36"/>
      <c r="O554" s="36"/>
      <c r="P554" s="36"/>
      <c r="Q554" s="36"/>
      <c r="R554" s="36"/>
      <c r="S554" s="36"/>
    </row>
    <row r="555" spans="1:19">
      <c r="A555" s="127"/>
      <c r="B555" s="6">
        <v>1945</v>
      </c>
      <c r="C555" s="36"/>
      <c r="D555" s="36"/>
      <c r="E555" s="36"/>
      <c r="F555" s="36"/>
      <c r="G555" s="36"/>
      <c r="H555" s="36"/>
      <c r="I555" s="36"/>
      <c r="J555" s="36"/>
      <c r="K555" s="36"/>
      <c r="L555" s="36"/>
      <c r="M555" s="36"/>
      <c r="N555" s="36"/>
      <c r="O555" s="36"/>
      <c r="P555" s="36"/>
      <c r="Q555" s="36"/>
      <c r="R555" s="36"/>
      <c r="S555" s="36"/>
    </row>
    <row r="556" spans="1:19">
      <c r="A556" s="127"/>
      <c r="B556" s="6">
        <v>1944</v>
      </c>
      <c r="C556" s="36"/>
      <c r="D556" s="36"/>
      <c r="E556" s="36"/>
      <c r="F556" s="36"/>
      <c r="G556" s="36"/>
      <c r="H556" s="36"/>
      <c r="I556" s="36"/>
      <c r="J556" s="36"/>
      <c r="K556" s="36"/>
      <c r="L556" s="36"/>
      <c r="M556" s="36"/>
      <c r="N556" s="36"/>
      <c r="O556" s="36"/>
      <c r="P556" s="36"/>
      <c r="Q556" s="36"/>
      <c r="R556" s="36"/>
      <c r="S556" s="36"/>
    </row>
    <row r="557" spans="1:19">
      <c r="A557" s="127"/>
      <c r="B557" s="6">
        <v>1943</v>
      </c>
      <c r="C557" s="36"/>
      <c r="D557" s="36"/>
      <c r="E557" s="36"/>
      <c r="F557" s="36"/>
      <c r="G557" s="36"/>
      <c r="H557" s="36"/>
      <c r="I557" s="36"/>
      <c r="J557" s="36"/>
      <c r="K557" s="36"/>
      <c r="L557" s="36"/>
      <c r="M557" s="36"/>
      <c r="N557" s="36"/>
      <c r="O557" s="36"/>
      <c r="P557" s="36"/>
      <c r="Q557" s="36"/>
      <c r="R557" s="36"/>
      <c r="S557" s="36"/>
    </row>
    <row r="558" spans="1:19">
      <c r="A558" s="127"/>
      <c r="B558" s="6">
        <v>1942</v>
      </c>
      <c r="C558" s="36"/>
      <c r="D558" s="36"/>
      <c r="E558" s="36"/>
      <c r="F558" s="36"/>
      <c r="G558" s="36"/>
      <c r="H558" s="36"/>
      <c r="I558" s="36"/>
      <c r="J558" s="36"/>
      <c r="K558" s="36"/>
      <c r="L558" s="36"/>
      <c r="M558" s="36"/>
      <c r="N558" s="36"/>
      <c r="O558" s="36"/>
      <c r="P558" s="36"/>
      <c r="Q558" s="36"/>
      <c r="R558" s="36"/>
      <c r="S558" s="36"/>
    </row>
    <row r="559" spans="1:19">
      <c r="A559" s="127"/>
      <c r="B559" s="6">
        <v>1941</v>
      </c>
      <c r="C559" s="36"/>
      <c r="D559" s="36"/>
      <c r="E559" s="36"/>
      <c r="F559" s="36"/>
      <c r="G559" s="36"/>
      <c r="H559" s="36"/>
      <c r="I559" s="36"/>
      <c r="J559" s="36"/>
      <c r="K559" s="36"/>
      <c r="L559" s="36"/>
      <c r="M559" s="36"/>
      <c r="N559" s="36"/>
      <c r="O559" s="36"/>
      <c r="P559" s="36"/>
      <c r="Q559" s="36"/>
      <c r="R559" s="36"/>
      <c r="S559" s="36"/>
    </row>
    <row r="560" spans="1:19">
      <c r="A560" s="127"/>
      <c r="B560" s="6">
        <v>1940</v>
      </c>
      <c r="C560" s="36"/>
      <c r="D560" s="36"/>
      <c r="E560" s="36"/>
      <c r="F560" s="36"/>
      <c r="G560" s="36"/>
      <c r="H560" s="36"/>
      <c r="I560" s="36"/>
      <c r="J560" s="36"/>
      <c r="K560" s="36"/>
      <c r="L560" s="36"/>
      <c r="M560" s="36"/>
      <c r="N560" s="36"/>
      <c r="O560" s="36"/>
      <c r="P560" s="36"/>
      <c r="Q560" s="36"/>
      <c r="R560" s="36"/>
      <c r="S560" s="36"/>
    </row>
    <row r="561" spans="1:19">
      <c r="A561" s="127"/>
      <c r="B561" s="6">
        <v>1939</v>
      </c>
      <c r="C561" s="36"/>
      <c r="D561" s="36"/>
      <c r="E561" s="36"/>
      <c r="F561" s="36"/>
      <c r="G561" s="36"/>
      <c r="H561" s="36"/>
      <c r="I561" s="36"/>
      <c r="J561" s="36"/>
      <c r="K561" s="36"/>
      <c r="L561" s="36"/>
      <c r="M561" s="36"/>
      <c r="N561" s="36"/>
      <c r="O561" s="36"/>
      <c r="P561" s="36"/>
      <c r="Q561" s="36"/>
      <c r="R561" s="36"/>
      <c r="S561" s="36"/>
    </row>
    <row r="562" spans="1:19">
      <c r="A562" s="127"/>
      <c r="B562" s="6">
        <v>1938</v>
      </c>
      <c r="C562" s="36"/>
      <c r="D562" s="36"/>
      <c r="E562" s="36"/>
      <c r="F562" s="36"/>
      <c r="G562" s="36"/>
      <c r="H562" s="36"/>
      <c r="I562" s="36"/>
      <c r="J562" s="36"/>
      <c r="K562" s="36"/>
      <c r="L562" s="36"/>
      <c r="M562" s="36"/>
      <c r="N562" s="36"/>
      <c r="O562" s="36"/>
      <c r="P562" s="36"/>
      <c r="Q562" s="36"/>
      <c r="R562" s="36"/>
      <c r="S562" s="36"/>
    </row>
    <row r="563" spans="1:19">
      <c r="A563" s="127"/>
      <c r="B563" s="6">
        <v>1937</v>
      </c>
      <c r="C563" s="36"/>
      <c r="D563" s="36"/>
      <c r="E563" s="36"/>
      <c r="F563" s="36"/>
      <c r="G563" s="36"/>
      <c r="H563" s="36"/>
      <c r="I563" s="36"/>
      <c r="J563" s="36"/>
      <c r="K563" s="36"/>
      <c r="L563" s="36"/>
      <c r="M563" s="36"/>
      <c r="N563" s="36"/>
      <c r="O563" s="36"/>
      <c r="P563" s="36"/>
      <c r="Q563" s="36"/>
      <c r="R563" s="36"/>
      <c r="S563" s="36"/>
    </row>
    <row r="564" spans="1:19">
      <c r="A564" s="127"/>
      <c r="B564" s="6">
        <v>1936</v>
      </c>
      <c r="C564" s="36"/>
      <c r="D564" s="36"/>
      <c r="E564" s="36"/>
      <c r="F564" s="36"/>
      <c r="G564" s="36"/>
      <c r="H564" s="36"/>
      <c r="I564" s="36"/>
      <c r="J564" s="36"/>
      <c r="K564" s="36"/>
      <c r="L564" s="36"/>
      <c r="M564" s="36"/>
      <c r="N564" s="36"/>
      <c r="O564" s="36"/>
      <c r="P564" s="36"/>
      <c r="Q564" s="36"/>
      <c r="R564" s="36"/>
      <c r="S564" s="36"/>
    </row>
    <row r="565" spans="1:19">
      <c r="A565" s="127"/>
      <c r="B565" s="6">
        <v>1935</v>
      </c>
      <c r="C565" s="36"/>
      <c r="D565" s="36"/>
      <c r="E565" s="36"/>
      <c r="F565" s="36"/>
      <c r="G565" s="36"/>
      <c r="H565" s="36"/>
      <c r="I565" s="36"/>
      <c r="J565" s="36"/>
      <c r="K565" s="36"/>
      <c r="L565" s="36"/>
      <c r="M565" s="36"/>
      <c r="N565" s="36"/>
      <c r="O565" s="36"/>
      <c r="P565" s="36"/>
      <c r="Q565" s="36"/>
      <c r="R565" s="36"/>
      <c r="S565" s="36"/>
    </row>
    <row r="566" spans="1:19">
      <c r="A566" s="127"/>
      <c r="B566" s="6">
        <v>1934</v>
      </c>
      <c r="C566" s="36"/>
      <c r="D566" s="36"/>
      <c r="E566" s="36"/>
      <c r="F566" s="36"/>
      <c r="G566" s="36"/>
      <c r="H566" s="36"/>
      <c r="I566" s="36"/>
      <c r="J566" s="36"/>
      <c r="K566" s="36"/>
      <c r="L566" s="36"/>
      <c r="M566" s="36"/>
      <c r="N566" s="36"/>
      <c r="O566" s="36"/>
      <c r="P566" s="36"/>
      <c r="Q566" s="36"/>
      <c r="R566" s="36"/>
      <c r="S566" s="36"/>
    </row>
    <row r="567" spans="1:19">
      <c r="A567" s="127"/>
      <c r="B567" s="6">
        <v>1933</v>
      </c>
      <c r="C567" s="36"/>
      <c r="D567" s="36"/>
      <c r="E567" s="36"/>
      <c r="F567" s="36"/>
      <c r="G567" s="36"/>
      <c r="H567" s="36"/>
      <c r="I567" s="36"/>
      <c r="J567" s="36"/>
      <c r="K567" s="36"/>
      <c r="L567" s="36"/>
      <c r="M567" s="36"/>
      <c r="N567" s="36"/>
      <c r="O567" s="36"/>
      <c r="P567" s="36"/>
      <c r="Q567" s="36"/>
      <c r="R567" s="36"/>
      <c r="S567" s="36"/>
    </row>
    <row r="568" spans="1:19">
      <c r="A568" s="127"/>
      <c r="B568" s="6">
        <v>1932</v>
      </c>
      <c r="C568" s="36"/>
      <c r="D568" s="36"/>
      <c r="E568" s="36"/>
      <c r="F568" s="36"/>
      <c r="G568" s="36"/>
      <c r="H568" s="36"/>
      <c r="I568" s="36"/>
      <c r="J568" s="36"/>
      <c r="K568" s="36"/>
      <c r="L568" s="36"/>
      <c r="M568" s="36"/>
      <c r="N568" s="36"/>
      <c r="O568" s="36"/>
      <c r="P568" s="36"/>
      <c r="Q568" s="36"/>
      <c r="R568" s="36"/>
      <c r="S568" s="36"/>
    </row>
    <row r="569" spans="1:19">
      <c r="A569" s="127"/>
      <c r="B569" s="6">
        <v>1931</v>
      </c>
      <c r="C569" s="36"/>
      <c r="D569" s="36"/>
      <c r="E569" s="36"/>
      <c r="F569" s="36"/>
      <c r="G569" s="36"/>
      <c r="H569" s="36"/>
      <c r="I569" s="36"/>
      <c r="J569" s="36"/>
      <c r="K569" s="36"/>
      <c r="L569" s="36"/>
      <c r="M569" s="36"/>
      <c r="N569" s="36"/>
      <c r="O569" s="36"/>
      <c r="P569" s="36"/>
      <c r="Q569" s="36"/>
      <c r="R569" s="36"/>
      <c r="S569" s="36"/>
    </row>
    <row r="570" spans="1:19">
      <c r="A570" s="127"/>
      <c r="B570" s="6">
        <v>1930</v>
      </c>
      <c r="C570" s="36"/>
      <c r="D570" s="36"/>
      <c r="E570" s="36"/>
      <c r="F570" s="36"/>
      <c r="G570" s="36"/>
      <c r="H570" s="36"/>
      <c r="I570" s="36"/>
      <c r="J570" s="36"/>
      <c r="K570" s="36"/>
      <c r="L570" s="36"/>
      <c r="M570" s="36"/>
      <c r="N570" s="36"/>
      <c r="O570" s="36"/>
      <c r="P570" s="36"/>
      <c r="Q570" s="36"/>
      <c r="R570" s="36"/>
      <c r="S570" s="36"/>
    </row>
    <row r="571" spans="1:19" ht="38.25">
      <c r="A571" s="74" t="s">
        <v>185</v>
      </c>
      <c r="B571" s="7" t="s">
        <v>180</v>
      </c>
      <c r="C571" s="8">
        <f>SUM(C494:C570)</f>
        <v>0</v>
      </c>
      <c r="D571" s="8">
        <f>SUM(D493:D570)</f>
        <v>0</v>
      </c>
      <c r="E571" s="8">
        <f>SUM(E492:E570)</f>
        <v>0</v>
      </c>
      <c r="F571" s="8">
        <f>SUM(F491:F570)</f>
        <v>4044.57</v>
      </c>
      <c r="G571" s="8">
        <f>SUM(G490:G570)</f>
        <v>93780.449999999983</v>
      </c>
      <c r="H571" s="8">
        <f>SUM(H484:H570)</f>
        <v>94014.849999999991</v>
      </c>
      <c r="I571" s="8">
        <f>SUM(I484:I570)</f>
        <v>101180.86</v>
      </c>
      <c r="J571" s="8">
        <f t="shared" ref="J571" si="7">SUM(J484:J570)</f>
        <v>113018.38</v>
      </c>
      <c r="K571" s="8">
        <f>SUM(K484:K570)</f>
        <v>112028.24</v>
      </c>
      <c r="L571" s="8">
        <f t="shared" ref="L571" si="8">SUM(L484:L570)</f>
        <v>91970.010000000009</v>
      </c>
      <c r="M571" s="8">
        <f>SUM(M484:M570)</f>
        <v>120946.82</v>
      </c>
      <c r="N571" s="11">
        <f>SUM(N479:N570)</f>
        <v>278688.67215531832</v>
      </c>
      <c r="O571" s="11">
        <f>SUM(O479:O570)</f>
        <v>282533.79738156835</v>
      </c>
      <c r="P571" s="11">
        <f>SUM(P479:P570)</f>
        <v>284857.98534531833</v>
      </c>
      <c r="Q571" s="11">
        <f>SUM(Q479:Q570)</f>
        <v>305051.02500490734</v>
      </c>
      <c r="R571" s="11">
        <f>SUM(R478:R570)</f>
        <v>316786.71094639745</v>
      </c>
      <c r="S571" s="11">
        <f>SUM(S478:S570)</f>
        <v>318726.10094639746</v>
      </c>
    </row>
    <row r="572" spans="1:19">
      <c r="A572" s="75"/>
      <c r="B572" s="7"/>
      <c r="C572" s="8"/>
      <c r="D572" s="8"/>
      <c r="E572" s="8"/>
      <c r="F572" s="8"/>
      <c r="G572" s="8"/>
      <c r="H572" s="8"/>
      <c r="I572" s="8"/>
      <c r="J572" s="8"/>
      <c r="K572" s="8"/>
      <c r="L572" s="8"/>
      <c r="M572" s="10"/>
    </row>
    <row r="573" spans="1:19">
      <c r="A573" s="76" t="s">
        <v>186</v>
      </c>
      <c r="B573" s="6">
        <v>2022</v>
      </c>
      <c r="C573" s="35"/>
      <c r="D573" s="35"/>
      <c r="E573" s="35"/>
      <c r="F573" s="35"/>
      <c r="G573" s="35"/>
      <c r="H573" s="35"/>
      <c r="I573" s="35"/>
      <c r="J573" s="35"/>
      <c r="K573" s="35"/>
      <c r="L573" s="35"/>
      <c r="M573" s="35"/>
      <c r="N573" s="35"/>
      <c r="O573" s="35"/>
      <c r="P573" s="35"/>
      <c r="Q573" s="35"/>
      <c r="R573" s="73"/>
      <c r="S573" s="36">
        <v>17815.939999999999</v>
      </c>
    </row>
    <row r="574" spans="1:19">
      <c r="A574" s="37"/>
      <c r="B574" s="6">
        <v>2021</v>
      </c>
      <c r="C574" s="35"/>
      <c r="D574" s="35"/>
      <c r="E574" s="35"/>
      <c r="F574" s="35"/>
      <c r="G574" s="35"/>
      <c r="H574" s="35"/>
      <c r="I574" s="35"/>
      <c r="J574" s="35"/>
      <c r="K574" s="35"/>
      <c r="L574" s="35"/>
      <c r="M574" s="35"/>
      <c r="N574" s="35"/>
      <c r="O574" s="35"/>
      <c r="P574" s="35"/>
      <c r="Q574" s="35"/>
      <c r="R574" s="36">
        <v>6487.9825752508359</v>
      </c>
      <c r="S574" s="36">
        <v>6487.9825752508359</v>
      </c>
    </row>
    <row r="575" spans="1:19">
      <c r="B575" s="6">
        <v>2020</v>
      </c>
      <c r="C575" s="35"/>
      <c r="D575" s="35"/>
      <c r="E575" s="35"/>
      <c r="F575" s="35"/>
      <c r="G575" s="35"/>
      <c r="H575" s="35"/>
      <c r="I575" s="35"/>
      <c r="J575" s="35"/>
      <c r="K575" s="35"/>
      <c r="L575" s="35"/>
      <c r="M575" s="35"/>
      <c r="N575" s="35"/>
      <c r="O575" s="35"/>
      <c r="P575" s="35"/>
      <c r="Q575" s="36">
        <v>3296.3218099547512</v>
      </c>
      <c r="R575" s="36">
        <v>3296.3218099547512</v>
      </c>
      <c r="S575" s="36">
        <v>3296.3218099547512</v>
      </c>
    </row>
    <row r="576" spans="1:19">
      <c r="A576" s="39"/>
      <c r="B576" s="6">
        <v>2019</v>
      </c>
      <c r="C576" s="35"/>
      <c r="D576" s="35"/>
      <c r="E576" s="35"/>
      <c r="F576" s="35"/>
      <c r="G576" s="35"/>
      <c r="H576" s="35"/>
      <c r="I576" s="35"/>
      <c r="J576" s="35"/>
      <c r="K576" s="35"/>
      <c r="L576" s="35"/>
      <c r="M576" s="35"/>
      <c r="N576" s="35"/>
      <c r="O576" s="35"/>
      <c r="P576" s="36">
        <v>5068.2778320305433</v>
      </c>
      <c r="Q576" s="36">
        <v>5068.2778320305433</v>
      </c>
      <c r="R576" s="36">
        <v>5068.2778320305433</v>
      </c>
      <c r="S576" s="36">
        <v>5068.2778320305433</v>
      </c>
    </row>
    <row r="577" spans="1:19">
      <c r="A577" s="39"/>
      <c r="B577" s="6">
        <v>2018</v>
      </c>
      <c r="C577" s="35"/>
      <c r="D577" s="35"/>
      <c r="E577" s="35"/>
      <c r="F577" s="35"/>
      <c r="G577" s="35"/>
      <c r="H577" s="35"/>
      <c r="I577" s="35"/>
      <c r="J577" s="35"/>
      <c r="K577" s="35"/>
      <c r="L577" s="35"/>
      <c r="M577" s="35"/>
      <c r="N577" s="35"/>
      <c r="O577" s="36">
        <v>4630.3174208144801</v>
      </c>
      <c r="P577" s="36">
        <v>4630.3174208144801</v>
      </c>
      <c r="Q577" s="36">
        <v>4630.3174208144801</v>
      </c>
      <c r="R577" s="36">
        <v>4630.3174208144801</v>
      </c>
      <c r="S577" s="36">
        <v>4630.3174208144801</v>
      </c>
    </row>
    <row r="578" spans="1:19">
      <c r="A578" s="39"/>
      <c r="B578" s="6">
        <v>2017</v>
      </c>
      <c r="C578" s="35"/>
      <c r="D578" s="35"/>
      <c r="E578" s="35"/>
      <c r="F578" s="35"/>
      <c r="G578" s="35"/>
      <c r="H578" s="35"/>
      <c r="I578" s="35"/>
      <c r="J578" s="35"/>
      <c r="K578" s="35"/>
      <c r="L578" s="35"/>
      <c r="M578" s="35"/>
      <c r="N578" s="124">
        <v>2246.48</v>
      </c>
      <c r="O578" s="124">
        <v>2246.48</v>
      </c>
      <c r="P578" s="124">
        <v>2246.48</v>
      </c>
      <c r="Q578" s="124">
        <v>2246.48</v>
      </c>
      <c r="R578" s="36">
        <v>2246.4836249999998</v>
      </c>
      <c r="S578" s="36">
        <v>2246.4836249999998</v>
      </c>
    </row>
    <row r="579" spans="1:19">
      <c r="B579" s="6">
        <v>2016</v>
      </c>
      <c r="C579" s="35"/>
      <c r="D579" s="35"/>
      <c r="E579" s="35"/>
      <c r="F579" s="35"/>
      <c r="G579" s="35"/>
      <c r="H579" s="35"/>
      <c r="I579" s="35"/>
      <c r="J579" s="35"/>
      <c r="K579" s="35"/>
      <c r="L579" s="35"/>
      <c r="M579" s="124">
        <v>4788.46</v>
      </c>
      <c r="N579" s="124">
        <v>3872.09</v>
      </c>
      <c r="O579" s="36">
        <v>5062.6671100000003</v>
      </c>
      <c r="P579" s="36">
        <v>5062.6671100000003</v>
      </c>
      <c r="Q579" s="36">
        <v>5062.6671100000003</v>
      </c>
      <c r="R579" s="36">
        <v>5062.6671100000003</v>
      </c>
      <c r="S579" s="36">
        <v>5062.6671100000003</v>
      </c>
    </row>
    <row r="580" spans="1:19">
      <c r="B580" s="6">
        <v>2015</v>
      </c>
      <c r="C580" s="35"/>
      <c r="D580" s="35"/>
      <c r="E580" s="35"/>
      <c r="F580" s="35"/>
      <c r="G580" s="35"/>
      <c r="H580" s="35"/>
      <c r="I580" s="35"/>
      <c r="J580" s="35"/>
      <c r="K580" s="35"/>
      <c r="L580" s="124">
        <v>427.59</v>
      </c>
      <c r="M580" s="124">
        <v>1343.41</v>
      </c>
      <c r="N580" s="124">
        <v>1069.208862</v>
      </c>
      <c r="O580" s="36">
        <v>1069.2088619999997</v>
      </c>
      <c r="P580" s="36">
        <v>1069.2088619999997</v>
      </c>
      <c r="Q580" s="36">
        <v>1069.2088619999997</v>
      </c>
      <c r="R580" s="36">
        <v>1069.2088619999997</v>
      </c>
      <c r="S580" s="36">
        <v>1069.2088619999997</v>
      </c>
    </row>
    <row r="581" spans="1:19">
      <c r="B581" s="6">
        <v>2014</v>
      </c>
      <c r="C581" s="35"/>
      <c r="D581" s="35"/>
      <c r="E581" s="35"/>
      <c r="F581" s="35"/>
      <c r="G581" s="35"/>
      <c r="H581" s="35"/>
      <c r="I581" s="35"/>
      <c r="J581" s="35"/>
      <c r="K581" s="124">
        <v>1123.72</v>
      </c>
      <c r="L581" s="124">
        <v>322.52</v>
      </c>
      <c r="M581" s="124">
        <v>865.21</v>
      </c>
      <c r="N581" s="124">
        <v>700.39</v>
      </c>
      <c r="O581" s="36">
        <v>865.21154999999999</v>
      </c>
      <c r="P581" s="36">
        <v>865.21154999999999</v>
      </c>
      <c r="Q581" s="36">
        <v>865.21154999999999</v>
      </c>
      <c r="R581" s="36">
        <v>865.21154999999999</v>
      </c>
      <c r="S581" s="36">
        <v>865.21154999999999</v>
      </c>
    </row>
    <row r="582" spans="1:19">
      <c r="B582" s="6">
        <v>2013</v>
      </c>
      <c r="C582" s="35"/>
      <c r="D582" s="35"/>
      <c r="E582" s="35"/>
      <c r="F582" s="35"/>
      <c r="G582" s="35"/>
      <c r="H582" s="35"/>
      <c r="I582" s="35"/>
      <c r="J582" s="124">
        <v>4546.2700000000004</v>
      </c>
      <c r="K582" s="124">
        <v>4489.4399999999996</v>
      </c>
      <c r="L582" s="124">
        <v>630.52</v>
      </c>
      <c r="M582" s="124">
        <v>1243.8699999999999</v>
      </c>
      <c r="N582" s="124">
        <v>846.73</v>
      </c>
      <c r="O582" s="36">
        <v>686.95376799999997</v>
      </c>
      <c r="P582" s="36">
        <v>686.95376799999997</v>
      </c>
      <c r="Q582" s="36">
        <v>686.95376799999997</v>
      </c>
      <c r="R582" s="36">
        <v>686.95376799999997</v>
      </c>
      <c r="S582" s="36">
        <v>686.95376799999997</v>
      </c>
    </row>
    <row r="583" spans="1:19">
      <c r="B583" s="6">
        <v>2012</v>
      </c>
      <c r="C583" s="35"/>
      <c r="D583" s="35"/>
      <c r="E583" s="35"/>
      <c r="F583" s="35"/>
      <c r="G583" s="35"/>
      <c r="H583" s="35"/>
      <c r="I583" s="124">
        <v>5365.85</v>
      </c>
      <c r="J583" s="124">
        <v>2587.42</v>
      </c>
      <c r="K583" s="124">
        <v>2555.0700000000002</v>
      </c>
      <c r="L583" s="124">
        <v>264.48</v>
      </c>
      <c r="M583" s="124">
        <v>709.5</v>
      </c>
      <c r="N583" s="124">
        <v>574.35</v>
      </c>
      <c r="O583" s="36">
        <v>1517.2350860000001</v>
      </c>
      <c r="P583" s="36">
        <v>1517.2350860000001</v>
      </c>
      <c r="Q583" s="36">
        <v>1517.2350860000001</v>
      </c>
      <c r="R583" s="36">
        <v>1517.2350860000001</v>
      </c>
      <c r="S583" s="36">
        <v>1517.2350860000001</v>
      </c>
    </row>
    <row r="584" spans="1:19">
      <c r="B584" s="6">
        <v>2011</v>
      </c>
      <c r="C584" s="35"/>
      <c r="D584" s="35"/>
      <c r="E584" s="35"/>
      <c r="F584" s="35"/>
      <c r="G584" s="35"/>
      <c r="H584" s="124">
        <v>3405.51</v>
      </c>
      <c r="I584" s="124">
        <v>3328.69</v>
      </c>
      <c r="J584" s="124">
        <v>4798.51</v>
      </c>
      <c r="K584" s="124">
        <v>4757.42</v>
      </c>
      <c r="L584" s="124">
        <v>2234.81</v>
      </c>
      <c r="M584" s="124">
        <v>3311.43</v>
      </c>
      <c r="N584" s="124">
        <v>2917.82</v>
      </c>
      <c r="O584" s="36">
        <v>3784.27</v>
      </c>
      <c r="P584" s="36">
        <v>3784.27</v>
      </c>
      <c r="Q584" s="36">
        <v>3784.27</v>
      </c>
      <c r="R584" s="36">
        <v>3784.27</v>
      </c>
      <c r="S584" s="36">
        <v>3784.27</v>
      </c>
    </row>
    <row r="585" spans="1:19">
      <c r="B585" s="6">
        <v>2010</v>
      </c>
      <c r="C585" s="35"/>
      <c r="D585" s="35"/>
      <c r="E585" s="35"/>
      <c r="F585" s="35"/>
      <c r="G585" s="124">
        <v>27986.48</v>
      </c>
      <c r="H585" s="124">
        <v>25540.94</v>
      </c>
      <c r="I585" s="124">
        <v>24964.720000000001</v>
      </c>
      <c r="J585" s="124">
        <v>6076.26</v>
      </c>
      <c r="K585" s="124">
        <v>6000.31</v>
      </c>
      <c r="L585" s="124">
        <v>1722.16</v>
      </c>
      <c r="M585" s="124">
        <v>4619.9399999999996</v>
      </c>
      <c r="N585" s="124">
        <v>3739.87</v>
      </c>
      <c r="O585" s="36">
        <v>4819.6000000000013</v>
      </c>
      <c r="P585" s="36">
        <v>4819.6000000000013</v>
      </c>
      <c r="Q585" s="36">
        <v>4819.6000000000013</v>
      </c>
      <c r="R585" s="36">
        <v>4819.6000000000013</v>
      </c>
      <c r="S585" s="36">
        <v>4819.6000000000013</v>
      </c>
    </row>
    <row r="586" spans="1:19">
      <c r="B586" s="6">
        <v>2009</v>
      </c>
      <c r="C586" s="35"/>
      <c r="D586" s="35"/>
      <c r="E586" s="35"/>
      <c r="F586" s="36"/>
      <c r="G586" s="124">
        <v>6124.33</v>
      </c>
      <c r="H586" s="124">
        <v>5589.16</v>
      </c>
      <c r="I586" s="124">
        <v>5463.07</v>
      </c>
      <c r="J586" s="124">
        <v>5395.62</v>
      </c>
      <c r="K586" s="124">
        <v>5328.18</v>
      </c>
      <c r="L586" s="124">
        <v>1529.25</v>
      </c>
      <c r="M586" s="124">
        <v>4102.43</v>
      </c>
      <c r="N586" s="124">
        <v>3320.95</v>
      </c>
      <c r="O586" s="36">
        <v>0</v>
      </c>
      <c r="P586" s="36">
        <v>0</v>
      </c>
      <c r="Q586" s="36">
        <v>0</v>
      </c>
      <c r="R586" s="36">
        <v>0</v>
      </c>
      <c r="S586" s="36">
        <v>0</v>
      </c>
    </row>
    <row r="587" spans="1:19">
      <c r="B587" s="6">
        <v>2008</v>
      </c>
      <c r="C587" s="35"/>
      <c r="D587" s="35"/>
      <c r="E587" s="36"/>
      <c r="F587" s="36"/>
      <c r="G587" s="124">
        <v>8291.35</v>
      </c>
      <c r="H587" s="124">
        <v>7566.82</v>
      </c>
      <c r="I587" s="124">
        <v>7396.11</v>
      </c>
      <c r="J587" s="36">
        <v>0</v>
      </c>
      <c r="K587" s="36">
        <v>0</v>
      </c>
      <c r="L587" s="36">
        <v>0</v>
      </c>
      <c r="M587" s="36">
        <v>0</v>
      </c>
      <c r="N587" s="36">
        <v>0</v>
      </c>
      <c r="O587" s="36">
        <v>0</v>
      </c>
      <c r="P587" s="36">
        <v>0</v>
      </c>
      <c r="Q587" s="36">
        <v>0</v>
      </c>
      <c r="R587" s="36">
        <v>0</v>
      </c>
      <c r="S587" s="36">
        <v>0</v>
      </c>
    </row>
    <row r="588" spans="1:19">
      <c r="B588" s="6">
        <v>2007</v>
      </c>
      <c r="C588" s="35"/>
      <c r="D588" s="36"/>
      <c r="E588" s="36"/>
      <c r="F588" s="36"/>
      <c r="G588" s="124">
        <v>14633.8</v>
      </c>
      <c r="H588" s="124">
        <v>13355.04</v>
      </c>
      <c r="I588" s="124">
        <v>13053.75</v>
      </c>
      <c r="J588" s="124">
        <v>2595.9499999999998</v>
      </c>
      <c r="K588" s="124">
        <v>2563.5</v>
      </c>
      <c r="L588" s="124">
        <v>735.75</v>
      </c>
      <c r="M588" s="124">
        <v>1973.76</v>
      </c>
      <c r="N588" s="124">
        <v>1597.78</v>
      </c>
      <c r="O588" s="36">
        <v>2689.0600000000013</v>
      </c>
      <c r="P588" s="36">
        <v>2689.0600000000013</v>
      </c>
      <c r="Q588" s="36">
        <v>2689.0600000000013</v>
      </c>
      <c r="R588" s="36">
        <v>2689.0600000000013</v>
      </c>
      <c r="S588" s="36">
        <v>2689.0600000000013</v>
      </c>
    </row>
    <row r="589" spans="1:19">
      <c r="B589" s="6">
        <v>2006</v>
      </c>
      <c r="C589" s="36"/>
      <c r="D589" s="36"/>
      <c r="E589" s="36"/>
      <c r="F589" s="36"/>
      <c r="G589" s="124">
        <v>6059.15</v>
      </c>
      <c r="H589" s="124">
        <v>5529.67</v>
      </c>
      <c r="I589" s="124">
        <v>5404.93</v>
      </c>
      <c r="J589" s="124">
        <v>5338.18</v>
      </c>
      <c r="K589" s="124">
        <v>5271.47</v>
      </c>
      <c r="L589" s="124">
        <v>1512.97</v>
      </c>
      <c r="M589" s="124">
        <v>4058.77</v>
      </c>
      <c r="N589" s="124">
        <v>3285.59</v>
      </c>
      <c r="O589" s="36">
        <v>5529.67</v>
      </c>
      <c r="P589" s="36">
        <v>5529.67</v>
      </c>
      <c r="Q589" s="36">
        <v>5529.67</v>
      </c>
      <c r="R589" s="36">
        <v>5529.670000000001</v>
      </c>
      <c r="S589" s="36">
        <v>5529.670000000001</v>
      </c>
    </row>
    <row r="590" spans="1:19">
      <c r="B590" s="6">
        <v>2005</v>
      </c>
      <c r="C590" s="36"/>
      <c r="D590" s="36"/>
      <c r="E590" s="36"/>
      <c r="F590" s="36"/>
      <c r="G590" s="124">
        <v>2390.4699999999998</v>
      </c>
      <c r="H590" s="124">
        <v>2181.59</v>
      </c>
      <c r="I590" s="124">
        <v>2132.37</v>
      </c>
      <c r="J590" s="124">
        <v>2106.0500000000002</v>
      </c>
      <c r="K590" s="124">
        <v>2079.7199999999998</v>
      </c>
      <c r="L590" s="124">
        <v>596.9</v>
      </c>
      <c r="M590" s="124">
        <v>1601.28</v>
      </c>
      <c r="N590" s="124">
        <v>1296.25</v>
      </c>
      <c r="O590" s="36">
        <v>10676.804179999999</v>
      </c>
      <c r="P590" s="36">
        <v>10489.134599999999</v>
      </c>
      <c r="Q590" s="36">
        <v>10438.997856000002</v>
      </c>
      <c r="R590" s="36">
        <v>11480.434783999997</v>
      </c>
      <c r="S590" s="36">
        <v>11480.434783999997</v>
      </c>
    </row>
    <row r="591" spans="1:19">
      <c r="B591" s="6">
        <v>2004</v>
      </c>
      <c r="C591" s="36"/>
      <c r="D591" s="36"/>
      <c r="E591" s="36"/>
      <c r="F591" s="36"/>
      <c r="G591" s="124">
        <v>663.09</v>
      </c>
      <c r="H591" s="124">
        <v>605.15</v>
      </c>
      <c r="I591" s="124">
        <v>591.5</v>
      </c>
      <c r="J591" s="124">
        <v>584.19000000000005</v>
      </c>
      <c r="K591" s="124">
        <v>576.89</v>
      </c>
      <c r="L591" s="124">
        <v>165.57</v>
      </c>
      <c r="M591" s="124">
        <v>444.18</v>
      </c>
      <c r="N591" s="124">
        <v>359.56</v>
      </c>
      <c r="O591" s="36">
        <v>2192.6386499999999</v>
      </c>
      <c r="P591" s="36">
        <v>2218.0886</v>
      </c>
      <c r="Q591" s="36">
        <v>2207.5143250000001</v>
      </c>
      <c r="R591" s="36">
        <v>2427.7818500000003</v>
      </c>
      <c r="S591" s="36">
        <v>2427.7818500000003</v>
      </c>
    </row>
    <row r="592" spans="1:19">
      <c r="B592" s="6">
        <v>2003</v>
      </c>
      <c r="C592" s="36"/>
      <c r="D592" s="36"/>
      <c r="E592" s="36"/>
      <c r="F592" s="36"/>
      <c r="G592" s="124">
        <v>12664.51</v>
      </c>
      <c r="H592" s="124">
        <v>11557.86</v>
      </c>
      <c r="I592" s="124">
        <v>11297.1</v>
      </c>
      <c r="J592" s="124">
        <v>10364.65</v>
      </c>
      <c r="K592" s="124">
        <v>10235.09</v>
      </c>
      <c r="L592" s="124">
        <v>2916.65</v>
      </c>
      <c r="M592" s="124">
        <v>4108.28</v>
      </c>
      <c r="N592" s="124">
        <v>3320.58</v>
      </c>
      <c r="O592" s="36">
        <v>6246.598320000001</v>
      </c>
      <c r="P592" s="36">
        <v>6319.081008000001</v>
      </c>
      <c r="Q592" s="36">
        <v>6288.8798879999995</v>
      </c>
      <c r="R592" s="36">
        <v>6916.5598320000008</v>
      </c>
      <c r="S592" s="36">
        <v>6916.5598320000008</v>
      </c>
    </row>
    <row r="593" spans="2:19">
      <c r="B593" s="6">
        <v>2002</v>
      </c>
      <c r="C593" s="36"/>
      <c r="D593" s="36"/>
      <c r="E593" s="36"/>
      <c r="F593" s="36"/>
      <c r="G593" s="124">
        <v>10518.77</v>
      </c>
      <c r="H593" s="124">
        <v>9599.6200000000008</v>
      </c>
      <c r="I593" s="124">
        <v>9383.0499999999993</v>
      </c>
      <c r="J593" s="124">
        <v>9267.2000000000007</v>
      </c>
      <c r="K593" s="124">
        <v>8870.0300000000007</v>
      </c>
      <c r="L593" s="124">
        <v>2516.19</v>
      </c>
      <c r="M593" s="124">
        <v>6416.34</v>
      </c>
      <c r="N593" s="124">
        <v>5149.03</v>
      </c>
      <c r="O593" s="36">
        <v>9574.0578990000013</v>
      </c>
      <c r="P593" s="36">
        <v>7738.3770869999998</v>
      </c>
      <c r="Q593" s="36">
        <v>7701.316476</v>
      </c>
      <c r="R593" s="36">
        <v>8470.4760420000002</v>
      </c>
      <c r="S593" s="36">
        <v>8470.4760420000002</v>
      </c>
    </row>
    <row r="594" spans="2:19">
      <c r="B594" s="6">
        <v>2001</v>
      </c>
      <c r="C594" s="36"/>
      <c r="D594" s="36"/>
      <c r="E594" s="36"/>
      <c r="F594" s="36"/>
      <c r="G594" s="124">
        <v>6393.7</v>
      </c>
      <c r="H594" s="124">
        <v>5835</v>
      </c>
      <c r="I594" s="124">
        <v>5703.36</v>
      </c>
      <c r="J594" s="124">
        <v>5632.93</v>
      </c>
      <c r="K594" s="124">
        <v>5562.53</v>
      </c>
      <c r="L594" s="124">
        <v>1596.51</v>
      </c>
      <c r="M594" s="124">
        <v>4282.87</v>
      </c>
      <c r="N594" s="124">
        <v>3285.45</v>
      </c>
      <c r="O594" s="36">
        <v>1904.1071900000002</v>
      </c>
      <c r="P594" s="36">
        <v>1926.1683599999999</v>
      </c>
      <c r="Q594" s="36">
        <v>1917.0395999999998</v>
      </c>
      <c r="R594" s="36">
        <v>2108.2871219999997</v>
      </c>
      <c r="S594" s="36">
        <v>2108.2871219999997</v>
      </c>
    </row>
    <row r="595" spans="2:19">
      <c r="B595" s="6">
        <v>2000</v>
      </c>
      <c r="C595" s="36"/>
      <c r="D595" s="36"/>
      <c r="E595" s="36"/>
      <c r="F595" s="36"/>
      <c r="G595" s="124">
        <v>4739.8999999999996</v>
      </c>
      <c r="H595" s="124">
        <v>4325.72</v>
      </c>
      <c r="I595" s="124">
        <v>4228.12</v>
      </c>
      <c r="J595" s="124">
        <v>4175.93</v>
      </c>
      <c r="K595" s="124">
        <v>4123.72</v>
      </c>
      <c r="L595" s="124">
        <v>1183.56</v>
      </c>
      <c r="M595" s="124">
        <v>3175.06</v>
      </c>
      <c r="N595" s="124">
        <v>2570.23</v>
      </c>
      <c r="O595" s="36">
        <v>5049.0745649999999</v>
      </c>
      <c r="P595" s="36">
        <v>5107.6893149999996</v>
      </c>
      <c r="Q595" s="36">
        <v>5083.4618849999997</v>
      </c>
      <c r="R595" s="36">
        <v>5590.6748550000002</v>
      </c>
      <c r="S595" s="36">
        <v>5590.6748550000002</v>
      </c>
    </row>
    <row r="596" spans="2:19">
      <c r="B596" s="6">
        <v>1999</v>
      </c>
      <c r="C596" s="36"/>
      <c r="D596" s="36"/>
      <c r="E596" s="36"/>
      <c r="F596" s="36"/>
      <c r="G596" s="124">
        <v>1671.58</v>
      </c>
      <c r="H596" s="124">
        <v>1525.51</v>
      </c>
      <c r="I596" s="124">
        <v>1491.1</v>
      </c>
      <c r="J596" s="124">
        <v>1472.69</v>
      </c>
      <c r="K596" s="124">
        <v>1454.29</v>
      </c>
      <c r="L596" s="124">
        <v>417.4</v>
      </c>
      <c r="M596" s="124">
        <v>1119.73</v>
      </c>
      <c r="N596" s="124">
        <v>906.43</v>
      </c>
      <c r="O596" s="36">
        <v>1394.122496</v>
      </c>
      <c r="P596" s="36">
        <v>1410.3209120000001</v>
      </c>
      <c r="Q596" s="36">
        <v>1403.545104</v>
      </c>
      <c r="R596" s="36">
        <v>1543.61376</v>
      </c>
      <c r="S596" s="36">
        <v>1543.61376</v>
      </c>
    </row>
    <row r="597" spans="2:19">
      <c r="B597" s="6">
        <v>1998</v>
      </c>
      <c r="C597" s="36"/>
      <c r="D597" s="36"/>
      <c r="E597" s="36"/>
      <c r="F597" s="36"/>
      <c r="G597" s="124">
        <v>3925.35</v>
      </c>
      <c r="H597" s="124">
        <v>3582.34</v>
      </c>
      <c r="I597" s="124">
        <v>3501.52</v>
      </c>
      <c r="J597" s="124">
        <v>3458.29</v>
      </c>
      <c r="K597" s="124">
        <v>3415.07</v>
      </c>
      <c r="L597" s="124">
        <v>980.16</v>
      </c>
      <c r="M597" s="124">
        <v>2629.43</v>
      </c>
      <c r="N597" s="124">
        <v>2128.54</v>
      </c>
      <c r="O597" s="36">
        <v>4646.2949799999997</v>
      </c>
      <c r="P597" s="36">
        <v>4700.0300800000005</v>
      </c>
      <c r="Q597" s="36">
        <v>4677.8195720000003</v>
      </c>
      <c r="R597" s="36">
        <v>5144.5984740000004</v>
      </c>
      <c r="S597" s="36">
        <v>5144.5984740000004</v>
      </c>
    </row>
    <row r="598" spans="2:19">
      <c r="B598" s="6">
        <v>1997</v>
      </c>
      <c r="C598" s="36"/>
      <c r="D598" s="36"/>
      <c r="E598" s="36"/>
      <c r="F598" s="36"/>
      <c r="G598" s="124">
        <v>6205.6</v>
      </c>
      <c r="H598" s="124">
        <v>5663.34</v>
      </c>
      <c r="I598" s="124">
        <v>5535.58</v>
      </c>
      <c r="J598" s="124">
        <v>5467.23</v>
      </c>
      <c r="K598" s="124">
        <v>5398.89</v>
      </c>
      <c r="L598" s="124">
        <v>1549.54</v>
      </c>
      <c r="M598" s="124">
        <v>4156.88</v>
      </c>
      <c r="N598" s="124">
        <v>3365.02</v>
      </c>
      <c r="O598" s="36">
        <v>5267.6617399999996</v>
      </c>
      <c r="P598" s="36">
        <v>5328.5830400000004</v>
      </c>
      <c r="Q598" s="36">
        <v>5303.4022359999999</v>
      </c>
      <c r="R598" s="36">
        <v>5832.605262</v>
      </c>
      <c r="S598" s="36">
        <v>5832.605262</v>
      </c>
    </row>
    <row r="599" spans="2:19">
      <c r="B599" s="6">
        <v>1996</v>
      </c>
      <c r="C599" s="36"/>
      <c r="D599" s="36"/>
      <c r="E599" s="36"/>
      <c r="F599" s="36"/>
      <c r="G599" s="124">
        <v>661.63</v>
      </c>
      <c r="H599" s="124">
        <v>603.80999999999995</v>
      </c>
      <c r="I599" s="124">
        <v>590.19000000000005</v>
      </c>
      <c r="J599" s="124">
        <v>582.9</v>
      </c>
      <c r="K599" s="124">
        <v>575.62</v>
      </c>
      <c r="L599" s="124">
        <v>165.21</v>
      </c>
      <c r="M599" s="124">
        <v>443.2</v>
      </c>
      <c r="N599" s="124">
        <v>358.77</v>
      </c>
      <c r="O599" s="36">
        <v>333.39397000000002</v>
      </c>
      <c r="P599" s="36">
        <v>337.25704999999999</v>
      </c>
      <c r="Q599" s="36">
        <v>335.65590500000002</v>
      </c>
      <c r="R599" s="36">
        <v>369.15287499999999</v>
      </c>
      <c r="S599" s="36">
        <v>369.15287499999999</v>
      </c>
    </row>
    <row r="600" spans="2:19">
      <c r="B600" s="6">
        <v>1995</v>
      </c>
      <c r="C600" s="36"/>
      <c r="D600" s="36"/>
      <c r="E600" s="36"/>
      <c r="F600" s="36"/>
      <c r="G600" s="124">
        <v>7423.88</v>
      </c>
      <c r="H600" s="124">
        <v>6775.18</v>
      </c>
      <c r="I600" s="124">
        <v>6622.33</v>
      </c>
      <c r="J600" s="124">
        <v>5065.43</v>
      </c>
      <c r="K600" s="124">
        <v>5002.1099999999997</v>
      </c>
      <c r="L600" s="124">
        <v>1435.67</v>
      </c>
      <c r="M600" s="124">
        <v>3851.37</v>
      </c>
      <c r="N600" s="124">
        <v>3117.72</v>
      </c>
      <c r="O600" s="36">
        <v>6771.4212650000009</v>
      </c>
      <c r="P600" s="36">
        <v>6850.1282150000006</v>
      </c>
      <c r="Q600" s="36">
        <v>6817.596008999999</v>
      </c>
      <c r="R600" s="36">
        <v>7497.6240570000009</v>
      </c>
      <c r="S600" s="36">
        <v>7497.6240570000009</v>
      </c>
    </row>
    <row r="601" spans="2:19">
      <c r="B601" s="6">
        <v>1994</v>
      </c>
      <c r="C601" s="36"/>
      <c r="D601" s="36"/>
      <c r="E601" s="36"/>
      <c r="F601" s="36"/>
      <c r="G601" s="124">
        <v>543.30999999999995</v>
      </c>
      <c r="H601" s="124">
        <v>495.84</v>
      </c>
      <c r="I601" s="124">
        <v>484.64</v>
      </c>
      <c r="J601" s="124">
        <v>478.66</v>
      </c>
      <c r="K601" s="124">
        <v>472.68</v>
      </c>
      <c r="L601" s="124">
        <v>135.66</v>
      </c>
      <c r="M601" s="124">
        <v>363.94</v>
      </c>
      <c r="N601" s="124">
        <v>294.61</v>
      </c>
      <c r="O601" s="36">
        <v>250.37936999999999</v>
      </c>
      <c r="P601" s="36">
        <v>253.276794</v>
      </c>
      <c r="Q601" s="36">
        <v>252.056826</v>
      </c>
      <c r="R601" s="36">
        <v>277.21866599999998</v>
      </c>
      <c r="S601" s="36">
        <v>277.21866599999998</v>
      </c>
    </row>
    <row r="602" spans="2:19">
      <c r="B602" s="6">
        <v>1993</v>
      </c>
      <c r="C602" s="36"/>
      <c r="D602" s="36"/>
      <c r="E602" s="36"/>
      <c r="F602" s="36"/>
      <c r="G602" s="124">
        <v>9556.6200000000008</v>
      </c>
      <c r="H602" s="124">
        <v>8721.5300000000007</v>
      </c>
      <c r="I602" s="124">
        <v>8524.77</v>
      </c>
      <c r="J602" s="124">
        <v>8419.5300000000007</v>
      </c>
      <c r="K602" s="124">
        <v>8314.27</v>
      </c>
      <c r="L602" s="124">
        <v>2386.3000000000002</v>
      </c>
      <c r="M602" s="124">
        <v>6401.6</v>
      </c>
      <c r="N602" s="124">
        <v>5182.13</v>
      </c>
      <c r="O602" s="36">
        <v>9246.2403999999988</v>
      </c>
      <c r="P602" s="36">
        <v>5957.2577680000004</v>
      </c>
      <c r="Q602" s="36">
        <v>5928.6364560000002</v>
      </c>
      <c r="R602" s="36">
        <v>6520.2926399999988</v>
      </c>
      <c r="S602" s="36">
        <v>6520.2926399999988</v>
      </c>
    </row>
    <row r="603" spans="2:19">
      <c r="B603" s="6">
        <v>1992</v>
      </c>
      <c r="C603" s="36"/>
      <c r="D603" s="36"/>
      <c r="E603" s="36"/>
      <c r="F603" s="36"/>
      <c r="G603" s="124">
        <v>2606.16</v>
      </c>
      <c r="H603" s="124">
        <v>2378.42</v>
      </c>
      <c r="I603" s="124">
        <v>2324.7600000000002</v>
      </c>
      <c r="J603" s="124">
        <v>2296.06</v>
      </c>
      <c r="K603" s="124">
        <v>2267.35</v>
      </c>
      <c r="L603" s="124">
        <v>650.76</v>
      </c>
      <c r="M603" s="124">
        <v>1745.76</v>
      </c>
      <c r="N603" s="124">
        <v>1413.2</v>
      </c>
      <c r="O603" s="36">
        <v>982.17701999999986</v>
      </c>
      <c r="P603" s="36">
        <v>993.574296</v>
      </c>
      <c r="Q603" s="36">
        <v>988.80680799999982</v>
      </c>
      <c r="R603" s="36">
        <v>1087.5087079999998</v>
      </c>
      <c r="S603" s="36">
        <v>1087.5087079999998</v>
      </c>
    </row>
    <row r="604" spans="2:19">
      <c r="B604" s="6">
        <v>1991</v>
      </c>
      <c r="C604" s="36"/>
      <c r="D604" s="36"/>
      <c r="E604" s="36"/>
      <c r="F604" s="36"/>
      <c r="G604" s="124">
        <v>2129.04</v>
      </c>
      <c r="H604" s="124">
        <v>1943</v>
      </c>
      <c r="I604" s="124">
        <v>864.33</v>
      </c>
      <c r="J604" s="124">
        <v>853.66</v>
      </c>
      <c r="K604" s="124">
        <v>842.99</v>
      </c>
      <c r="L604" s="124">
        <v>241.95</v>
      </c>
      <c r="M604" s="124">
        <v>649.05999999999995</v>
      </c>
      <c r="N604" s="124">
        <v>525.41999999999996</v>
      </c>
      <c r="O604" s="36">
        <v>0</v>
      </c>
      <c r="P604" s="36">
        <v>0</v>
      </c>
      <c r="Q604" s="36">
        <v>0</v>
      </c>
      <c r="R604" s="36">
        <v>0</v>
      </c>
      <c r="S604" s="36">
        <v>0</v>
      </c>
    </row>
    <row r="605" spans="2:19">
      <c r="B605" s="6">
        <v>1990</v>
      </c>
      <c r="C605" s="36"/>
      <c r="D605" s="36"/>
      <c r="E605" s="36"/>
      <c r="F605" s="36"/>
      <c r="G605" s="124">
        <v>209.08</v>
      </c>
      <c r="H605" s="124">
        <v>190.81</v>
      </c>
      <c r="I605" s="124">
        <v>186.5</v>
      </c>
      <c r="J605" s="124">
        <v>184.2</v>
      </c>
      <c r="K605" s="124">
        <v>181.9</v>
      </c>
      <c r="L605" s="124">
        <v>52.21</v>
      </c>
      <c r="M605" s="124">
        <v>140.05000000000001</v>
      </c>
      <c r="N605" s="124">
        <v>113.37</v>
      </c>
      <c r="O605" s="36">
        <v>0</v>
      </c>
      <c r="P605" s="36">
        <v>0</v>
      </c>
      <c r="Q605" s="36">
        <v>0</v>
      </c>
      <c r="R605" s="36">
        <v>0</v>
      </c>
      <c r="S605" s="36">
        <v>0</v>
      </c>
    </row>
    <row r="606" spans="2:19">
      <c r="B606" s="6">
        <v>1989</v>
      </c>
      <c r="C606" s="36"/>
      <c r="D606" s="36"/>
      <c r="E606" s="36"/>
      <c r="F606" s="36"/>
      <c r="G606" s="124">
        <v>8332.9599999999991</v>
      </c>
      <c r="H606" s="124">
        <v>7604.79</v>
      </c>
      <c r="I606" s="124">
        <v>7433.2</v>
      </c>
      <c r="J606" s="124">
        <v>7341.46</v>
      </c>
      <c r="K606" s="124">
        <v>7249.68</v>
      </c>
      <c r="L606" s="124">
        <v>2080.75</v>
      </c>
      <c r="M606" s="124">
        <v>5581.9</v>
      </c>
      <c r="N606" s="124">
        <v>4518.58</v>
      </c>
      <c r="O606" s="36">
        <v>5924.4338579999994</v>
      </c>
      <c r="P606" s="36">
        <v>5993.1835950000004</v>
      </c>
      <c r="Q606" s="36">
        <v>5964.5734560000001</v>
      </c>
      <c r="R606" s="36">
        <v>5195.1057979999996</v>
      </c>
      <c r="S606" s="36">
        <v>5195.1057979999996</v>
      </c>
    </row>
    <row r="607" spans="2:19">
      <c r="B607" s="6">
        <v>1988</v>
      </c>
      <c r="C607" s="36"/>
      <c r="D607" s="36"/>
      <c r="E607" s="36"/>
      <c r="F607" s="36"/>
      <c r="G607" s="124">
        <v>4767.87</v>
      </c>
      <c r="H607" s="124">
        <v>4351.24</v>
      </c>
      <c r="I607" s="124">
        <v>4253.08</v>
      </c>
      <c r="J607" s="124">
        <v>4200.57</v>
      </c>
      <c r="K607" s="124"/>
      <c r="L607" s="36"/>
      <c r="M607" s="124"/>
      <c r="N607" s="36"/>
      <c r="O607" s="36"/>
      <c r="P607" s="36"/>
      <c r="Q607" s="36"/>
      <c r="R607" s="36"/>
      <c r="S607" s="36"/>
    </row>
    <row r="608" spans="2:19">
      <c r="B608" s="6">
        <v>1987</v>
      </c>
      <c r="C608" s="36"/>
      <c r="D608" s="36"/>
      <c r="E608" s="36"/>
      <c r="F608" s="36"/>
      <c r="G608" s="124">
        <v>3652.84</v>
      </c>
      <c r="H608" s="124">
        <v>3333.64</v>
      </c>
      <c r="I608" s="124">
        <v>3258.44</v>
      </c>
      <c r="J608" s="124">
        <v>3218.21</v>
      </c>
      <c r="K608" s="124">
        <v>3177.98</v>
      </c>
      <c r="L608" s="124">
        <v>912.13</v>
      </c>
      <c r="M608" s="124">
        <v>2446.88</v>
      </c>
      <c r="N608" s="124">
        <v>1980.77</v>
      </c>
      <c r="O608" s="36">
        <v>3228.6687999999999</v>
      </c>
      <c r="P608" s="36">
        <v>1155.918416</v>
      </c>
      <c r="Q608" s="36">
        <v>1150.4155840000001</v>
      </c>
      <c r="R608" s="36">
        <v>1265.1658159999999</v>
      </c>
      <c r="S608" s="36">
        <v>1265.1658159999999</v>
      </c>
    </row>
    <row r="609" spans="2:19">
      <c r="B609" s="6">
        <v>1986</v>
      </c>
      <c r="C609" s="36"/>
      <c r="D609" s="36"/>
      <c r="E609" s="36"/>
      <c r="F609" s="36"/>
      <c r="G609" s="124">
        <v>2911.77</v>
      </c>
      <c r="H609" s="124">
        <v>2657.32</v>
      </c>
      <c r="I609" s="124">
        <v>2597.38</v>
      </c>
      <c r="J609" s="124">
        <v>2565.3000000000002</v>
      </c>
      <c r="K609" s="124">
        <v>2533.2399999999998</v>
      </c>
      <c r="L609" s="124">
        <v>727.07</v>
      </c>
      <c r="M609" s="124">
        <v>1950.48</v>
      </c>
      <c r="N609" s="124">
        <v>1578.92</v>
      </c>
      <c r="O609" s="36">
        <v>1142.64688</v>
      </c>
      <c r="P609" s="36">
        <v>1701.8601600000002</v>
      </c>
      <c r="Q609" s="36">
        <v>1693.692</v>
      </c>
      <c r="R609" s="36">
        <v>1862.70084</v>
      </c>
      <c r="S609" s="36">
        <v>1862.70084</v>
      </c>
    </row>
    <row r="610" spans="2:19">
      <c r="B610" s="6">
        <v>1985</v>
      </c>
      <c r="C610" s="36"/>
      <c r="D610" s="36"/>
      <c r="E610" s="36"/>
      <c r="F610" s="36"/>
      <c r="G610" s="124">
        <v>1769.4</v>
      </c>
      <c r="H610" s="124">
        <v>1614.79</v>
      </c>
      <c r="I610" s="124">
        <v>1578.36</v>
      </c>
      <c r="J610" s="124">
        <v>1558.87</v>
      </c>
      <c r="K610" s="124">
        <v>1539.38</v>
      </c>
      <c r="L610" s="124">
        <v>441.81</v>
      </c>
      <c r="M610" s="124">
        <v>1185.25</v>
      </c>
      <c r="N610" s="124">
        <v>959.46</v>
      </c>
      <c r="O610" s="36">
        <v>1682.2806</v>
      </c>
      <c r="P610" s="36">
        <v>1570.6816650000001</v>
      </c>
      <c r="Q610" s="36">
        <v>1563.19758</v>
      </c>
      <c r="R610" s="36">
        <v>1719.2787149999999</v>
      </c>
      <c r="S610" s="36">
        <v>1719.2787149999999</v>
      </c>
    </row>
    <row r="611" spans="2:19">
      <c r="B611" s="6">
        <v>1984</v>
      </c>
      <c r="C611" s="36"/>
      <c r="D611" s="36"/>
      <c r="E611" s="36"/>
      <c r="F611" s="36"/>
      <c r="G611" s="124">
        <v>2829.12</v>
      </c>
      <c r="H611" s="124">
        <v>2581.91</v>
      </c>
      <c r="I611" s="124">
        <v>2523.65</v>
      </c>
      <c r="J611" s="124">
        <v>2492.4899999999998</v>
      </c>
      <c r="K611" s="124">
        <v>2461.34</v>
      </c>
      <c r="L611" s="124">
        <v>706.43</v>
      </c>
      <c r="M611" s="124">
        <v>1895.11</v>
      </c>
      <c r="N611" s="124">
        <v>1534.1</v>
      </c>
      <c r="O611" s="36">
        <v>1552.676475</v>
      </c>
      <c r="P611" s="36">
        <v>0</v>
      </c>
      <c r="Q611" s="36">
        <v>0</v>
      </c>
      <c r="R611" s="36">
        <v>0</v>
      </c>
      <c r="S611" s="36">
        <v>0</v>
      </c>
    </row>
    <row r="612" spans="2:19">
      <c r="B612" s="6">
        <v>1983</v>
      </c>
      <c r="C612" s="36"/>
      <c r="D612" s="36"/>
      <c r="E612" s="36"/>
      <c r="F612" s="36"/>
      <c r="G612" s="124">
        <v>173.2</v>
      </c>
      <c r="H612" s="124">
        <v>158.07</v>
      </c>
      <c r="I612" s="124">
        <v>154.5</v>
      </c>
      <c r="J612" s="124">
        <v>152.59</v>
      </c>
      <c r="K612" s="124">
        <v>150.69</v>
      </c>
      <c r="L612" s="124">
        <v>43.25</v>
      </c>
      <c r="M612" s="124">
        <v>116.02</v>
      </c>
      <c r="N612" s="124">
        <v>93.92</v>
      </c>
      <c r="O612" s="36">
        <v>0</v>
      </c>
      <c r="P612" s="36">
        <v>0</v>
      </c>
      <c r="Q612" s="36">
        <v>0</v>
      </c>
      <c r="R612" s="36">
        <v>0</v>
      </c>
      <c r="S612" s="36">
        <v>0</v>
      </c>
    </row>
    <row r="613" spans="2:19">
      <c r="B613" s="6">
        <v>1982</v>
      </c>
      <c r="C613" s="36"/>
      <c r="D613" s="36"/>
      <c r="E613" s="36"/>
      <c r="F613" s="36"/>
      <c r="G613" s="124">
        <v>755.17</v>
      </c>
      <c r="H613" s="124">
        <v>689.18</v>
      </c>
      <c r="I613" s="124">
        <v>673.64</v>
      </c>
      <c r="J613" s="124">
        <v>665.32</v>
      </c>
      <c r="K613" s="124">
        <v>657</v>
      </c>
      <c r="L613" s="124">
        <v>188.57</v>
      </c>
      <c r="M613" s="124">
        <v>505.85</v>
      </c>
      <c r="N613" s="124">
        <v>409.49</v>
      </c>
      <c r="O613" s="36">
        <v>0</v>
      </c>
      <c r="P613" s="36">
        <v>0</v>
      </c>
      <c r="Q613" s="36">
        <v>0</v>
      </c>
      <c r="R613" s="36">
        <v>0</v>
      </c>
      <c r="S613" s="36">
        <v>0</v>
      </c>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124">
        <v>4505.83</v>
      </c>
      <c r="H616" s="124">
        <v>4112.1000000000004</v>
      </c>
      <c r="I616" s="124">
        <v>4019.33</v>
      </c>
      <c r="J616" s="124">
        <v>3969.7</v>
      </c>
      <c r="K616" s="124">
        <v>3920.08</v>
      </c>
      <c r="L616" s="124">
        <v>1125.1099999999999</v>
      </c>
      <c r="M616" s="124">
        <v>3018.27</v>
      </c>
      <c r="N616" s="124">
        <v>2443.31</v>
      </c>
      <c r="O616" s="36">
        <v>4112.1000000000004</v>
      </c>
      <c r="P616" s="36">
        <v>0</v>
      </c>
      <c r="Q616" s="36">
        <v>0</v>
      </c>
      <c r="R616" s="36">
        <v>0</v>
      </c>
      <c r="S616" s="36">
        <v>0</v>
      </c>
    </row>
    <row r="617" spans="2:19">
      <c r="B617" s="6">
        <v>1978</v>
      </c>
      <c r="C617" s="36"/>
      <c r="D617" s="36"/>
      <c r="E617" s="36"/>
      <c r="F617" s="36"/>
      <c r="G617" s="124">
        <v>531.28</v>
      </c>
      <c r="H617" s="124">
        <v>484.85</v>
      </c>
      <c r="I617" s="124">
        <v>473.91</v>
      </c>
      <c r="J617" s="124">
        <v>468.06</v>
      </c>
      <c r="K617" s="124">
        <v>462.21</v>
      </c>
      <c r="L617" s="124">
        <v>132.66</v>
      </c>
      <c r="M617" s="124">
        <v>355.88</v>
      </c>
      <c r="N617" s="124">
        <v>288.08999999999997</v>
      </c>
      <c r="O617" s="36">
        <v>484.85</v>
      </c>
      <c r="P617" s="36">
        <v>921.31196999999997</v>
      </c>
      <c r="Q617" s="36">
        <v>916.89983500000005</v>
      </c>
      <c r="R617" s="36">
        <v>1008.439515</v>
      </c>
      <c r="S617" s="36">
        <v>1008.439515</v>
      </c>
    </row>
    <row r="618" spans="2:19">
      <c r="B618" s="6">
        <v>1977</v>
      </c>
      <c r="C618" s="36"/>
      <c r="D618" s="36"/>
      <c r="E618" s="36"/>
      <c r="F618" s="36"/>
      <c r="G618" s="124">
        <v>295.36</v>
      </c>
      <c r="H618" s="124">
        <v>269.55</v>
      </c>
      <c r="I618" s="124">
        <v>263.48</v>
      </c>
      <c r="J618" s="124">
        <v>260.22000000000003</v>
      </c>
      <c r="K618" s="124">
        <v>256.95999999999998</v>
      </c>
      <c r="L618" s="124">
        <v>73.75</v>
      </c>
      <c r="M618" s="124">
        <v>197.86</v>
      </c>
      <c r="N618" s="124">
        <v>160.16</v>
      </c>
      <c r="O618" s="36">
        <v>91.422674000000001</v>
      </c>
      <c r="P618" s="36">
        <v>92.481754000000009</v>
      </c>
      <c r="Q618" s="36">
        <v>92.038865999999999</v>
      </c>
      <c r="R618" s="36">
        <v>101.22879199999998</v>
      </c>
      <c r="S618" s="36">
        <v>101.22879199999998</v>
      </c>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124">
        <v>1538.11</v>
      </c>
      <c r="H621" s="124">
        <v>1403.7</v>
      </c>
      <c r="I621" s="124">
        <v>1372.03</v>
      </c>
      <c r="J621" s="124">
        <v>406.04</v>
      </c>
      <c r="K621" s="124">
        <v>400.96</v>
      </c>
      <c r="L621" s="124">
        <v>115.08</v>
      </c>
      <c r="M621" s="124">
        <v>308.72000000000003</v>
      </c>
      <c r="N621" s="124">
        <v>249.91</v>
      </c>
      <c r="O621" s="36">
        <v>0</v>
      </c>
      <c r="P621" s="36">
        <v>0</v>
      </c>
      <c r="Q621" s="36">
        <v>0</v>
      </c>
      <c r="R621" s="36">
        <v>0</v>
      </c>
      <c r="S621" s="36">
        <v>0</v>
      </c>
    </row>
    <row r="622" spans="2:19">
      <c r="B622" s="6">
        <v>1973</v>
      </c>
      <c r="C622" s="36"/>
      <c r="D622" s="36"/>
      <c r="E622" s="36"/>
      <c r="F622" s="36"/>
      <c r="G622" s="124">
        <v>460.88</v>
      </c>
      <c r="H622" s="124">
        <v>420.6</v>
      </c>
      <c r="I622" s="124">
        <v>411.12</v>
      </c>
      <c r="J622" s="124">
        <v>435.77</v>
      </c>
      <c r="K622" s="124">
        <v>430.32</v>
      </c>
      <c r="L622" s="124">
        <v>123.51</v>
      </c>
      <c r="M622" s="124">
        <v>331.33</v>
      </c>
      <c r="N622" s="124">
        <v>268.20999999999998</v>
      </c>
      <c r="O622" s="36">
        <v>0</v>
      </c>
      <c r="P622" s="36">
        <v>0</v>
      </c>
      <c r="Q622" s="36">
        <v>0</v>
      </c>
      <c r="R622" s="36">
        <v>0</v>
      </c>
      <c r="S622" s="36">
        <v>0</v>
      </c>
    </row>
    <row r="623" spans="2:19">
      <c r="B623" s="6">
        <v>1972</v>
      </c>
      <c r="C623" s="36"/>
      <c r="D623" s="36"/>
      <c r="E623" s="36"/>
      <c r="F623" s="36"/>
      <c r="G623" s="124">
        <v>494.62</v>
      </c>
      <c r="H623" s="124">
        <v>451.4</v>
      </c>
      <c r="I623" s="124">
        <v>441.21</v>
      </c>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186</v>
      </c>
      <c r="B666" s="7" t="s">
        <v>180</v>
      </c>
      <c r="C666" s="8">
        <f>SUM(C589:C665)</f>
        <v>0</v>
      </c>
      <c r="D666" s="8">
        <f>SUM(D588:D665)</f>
        <v>0</v>
      </c>
      <c r="E666" s="8">
        <f>SUM(E587:E665)</f>
        <v>0</v>
      </c>
      <c r="F666" s="8">
        <f>SUM(F586:F665)</f>
        <v>0</v>
      </c>
      <c r="G666" s="8">
        <f>SUM(G585:G665)</f>
        <v>168416.20999999993</v>
      </c>
      <c r="H666" s="8">
        <f>SUM(H579:H665)</f>
        <v>157105</v>
      </c>
      <c r="I666" s="8">
        <f>SUM(I579:I665)</f>
        <v>157891.67000000001</v>
      </c>
      <c r="J666" s="8">
        <f t="shared" ref="J666" si="9">SUM(J579:J665)</f>
        <v>119482.41</v>
      </c>
      <c r="K666" s="8">
        <f>SUM(K579:K665)</f>
        <v>114702.10000000003</v>
      </c>
      <c r="L666" s="8">
        <f t="shared" ref="L666" si="10">SUM(L579:L665)</f>
        <v>33040.410000000011</v>
      </c>
      <c r="M666" s="8">
        <f>SUM(M579:M665)</f>
        <v>86439.360000000015</v>
      </c>
      <c r="N666" s="11">
        <f>SUM(N574:N665)</f>
        <v>72042.488862000013</v>
      </c>
      <c r="O666" s="11">
        <f>SUM(O574:O665)</f>
        <v>115654.72512881449</v>
      </c>
      <c r="P666" s="11">
        <f>SUM(P574:P665)</f>
        <v>109033.356313845</v>
      </c>
      <c r="Q666" s="11">
        <f>SUM(Q574:Q665)</f>
        <v>111990.8197057998</v>
      </c>
      <c r="R666" s="11">
        <f>SUM(R573:R665)</f>
        <v>124172.00804205058</v>
      </c>
      <c r="S666" s="11">
        <f>SUM(S573:S665)</f>
        <v>141987.94804205059</v>
      </c>
    </row>
    <row r="667" spans="1:19">
      <c r="A667" s="75"/>
      <c r="B667" s="7"/>
      <c r="C667" s="8"/>
      <c r="D667" s="8"/>
      <c r="E667" s="8"/>
      <c r="F667" s="8"/>
      <c r="G667" s="8"/>
      <c r="H667" s="8"/>
      <c r="I667" s="8"/>
      <c r="J667" s="8"/>
      <c r="K667" s="8"/>
      <c r="L667" s="8"/>
      <c r="M667" s="10"/>
    </row>
    <row r="668" spans="1:19">
      <c r="A668" s="76" t="s">
        <v>187</v>
      </c>
      <c r="B668" s="6">
        <v>2022</v>
      </c>
      <c r="C668" s="35"/>
      <c r="D668" s="35"/>
      <c r="E668" s="35"/>
      <c r="F668" s="35"/>
      <c r="G668" s="35"/>
      <c r="H668" s="35"/>
      <c r="I668" s="35"/>
      <c r="J668" s="35"/>
      <c r="K668" s="35"/>
      <c r="L668" s="35"/>
      <c r="M668" s="35"/>
      <c r="N668" s="35"/>
      <c r="O668" s="35"/>
      <c r="P668" s="35"/>
      <c r="Q668" s="35"/>
      <c r="R668" s="73"/>
      <c r="S668" s="36">
        <v>7584.61</v>
      </c>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v>101.78634375</v>
      </c>
      <c r="P672" s="36">
        <v>101.78634375</v>
      </c>
      <c r="Q672" s="36">
        <v>101.78634375</v>
      </c>
      <c r="R672" s="36">
        <v>101.78634375</v>
      </c>
      <c r="S672" s="36">
        <v>101.78634375</v>
      </c>
    </row>
    <row r="673" spans="1:19">
      <c r="A673" s="39"/>
      <c r="B673" s="6">
        <v>2017</v>
      </c>
      <c r="C673" s="35"/>
      <c r="D673" s="35"/>
      <c r="E673" s="35"/>
      <c r="F673" s="35"/>
      <c r="G673" s="35"/>
      <c r="H673" s="35"/>
      <c r="I673" s="35"/>
      <c r="J673" s="35"/>
      <c r="K673" s="35"/>
      <c r="L673" s="35"/>
      <c r="M673" s="35"/>
      <c r="N673" s="124">
        <v>34.75</v>
      </c>
      <c r="O673" s="124">
        <v>34.75</v>
      </c>
      <c r="P673" s="124">
        <v>34.75</v>
      </c>
      <c r="Q673" s="36">
        <v>23.042124000000001</v>
      </c>
      <c r="R673" s="36">
        <v>23.042124000000001</v>
      </c>
      <c r="S673" s="36">
        <v>23.042124000000001</v>
      </c>
    </row>
    <row r="674" spans="1:19">
      <c r="B674" s="6">
        <v>2016</v>
      </c>
      <c r="C674" s="35"/>
      <c r="D674" s="35"/>
      <c r="E674" s="35"/>
      <c r="F674" s="35"/>
      <c r="G674" s="35"/>
      <c r="H674" s="35"/>
      <c r="I674" s="35"/>
      <c r="J674" s="35"/>
      <c r="K674" s="35"/>
      <c r="L674" s="35"/>
      <c r="M674" s="124">
        <v>29.76</v>
      </c>
      <c r="N674" s="124">
        <v>29.76</v>
      </c>
      <c r="O674" s="124">
        <v>29.76</v>
      </c>
      <c r="P674" s="124">
        <v>29.76</v>
      </c>
      <c r="Q674" s="124">
        <v>29.76</v>
      </c>
      <c r="R674" s="124">
        <v>29.76</v>
      </c>
      <c r="S674" s="124">
        <v>29.76</v>
      </c>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v>417.36</v>
      </c>
      <c r="K677" s="36">
        <v>417.36</v>
      </c>
      <c r="L677" s="36">
        <v>417.36</v>
      </c>
      <c r="M677" s="36">
        <v>417.36</v>
      </c>
      <c r="N677" s="36">
        <v>417.36</v>
      </c>
      <c r="O677" s="36">
        <v>417.36</v>
      </c>
      <c r="P677" s="36">
        <v>417.36</v>
      </c>
      <c r="Q677" s="36">
        <v>417.36</v>
      </c>
      <c r="R677" s="36">
        <v>417.36</v>
      </c>
      <c r="S677" s="36">
        <v>417.36</v>
      </c>
    </row>
    <row r="678" spans="1:19">
      <c r="B678" s="6">
        <v>2012</v>
      </c>
      <c r="C678" s="35"/>
      <c r="D678" s="35"/>
      <c r="E678" s="35"/>
      <c r="F678" s="35"/>
      <c r="G678" s="35"/>
      <c r="H678" s="35"/>
      <c r="I678" s="124">
        <v>1954.99</v>
      </c>
      <c r="J678" s="124">
        <v>1930.86</v>
      </c>
      <c r="K678" s="124">
        <v>1906.72</v>
      </c>
      <c r="L678" s="124">
        <v>179.97</v>
      </c>
      <c r="M678" s="124">
        <v>232.96</v>
      </c>
      <c r="N678" s="124">
        <v>99.17</v>
      </c>
      <c r="O678" s="124">
        <v>99.17</v>
      </c>
      <c r="P678" s="124">
        <v>99.17</v>
      </c>
      <c r="Q678" s="124">
        <v>99.17</v>
      </c>
      <c r="R678" s="124">
        <v>99.17</v>
      </c>
      <c r="S678" s="124">
        <v>99.17</v>
      </c>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124">
        <v>1345.74</v>
      </c>
      <c r="K680" s="124">
        <v>1328.92</v>
      </c>
      <c r="L680" s="124">
        <v>125.43</v>
      </c>
      <c r="M680" s="124">
        <v>162.37</v>
      </c>
      <c r="N680" s="124">
        <v>69.12</v>
      </c>
      <c r="O680" s="124">
        <v>69.12</v>
      </c>
      <c r="P680" s="124">
        <v>69.12</v>
      </c>
      <c r="Q680" s="124">
        <v>69.12</v>
      </c>
      <c r="R680" s="124">
        <v>69.12</v>
      </c>
      <c r="S680" s="124">
        <v>69.12</v>
      </c>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124">
        <v>564.55999999999995</v>
      </c>
      <c r="H683" s="124">
        <v>515.23</v>
      </c>
      <c r="I683" s="124">
        <v>503.61</v>
      </c>
      <c r="J683" s="124">
        <v>497.39</v>
      </c>
      <c r="K683" s="124">
        <v>491.17</v>
      </c>
      <c r="L683" s="124">
        <v>140.97</v>
      </c>
      <c r="M683" s="124">
        <v>378.18</v>
      </c>
      <c r="N683" s="124">
        <v>306.13</v>
      </c>
      <c r="O683" s="124">
        <v>306.13</v>
      </c>
      <c r="P683" s="124">
        <v>306.13</v>
      </c>
      <c r="Q683" s="124">
        <v>306.13</v>
      </c>
      <c r="R683" s="124">
        <v>306.13</v>
      </c>
      <c r="S683" s="124">
        <v>306.13</v>
      </c>
    </row>
    <row r="684" spans="1:19">
      <c r="B684" s="6">
        <v>2006</v>
      </c>
      <c r="C684" s="36"/>
      <c r="D684" s="36"/>
      <c r="E684" s="36"/>
      <c r="F684" s="36"/>
      <c r="G684" s="124">
        <v>327.17</v>
      </c>
      <c r="H684" s="124">
        <v>298.58</v>
      </c>
      <c r="I684" s="124">
        <v>291.85000000000002</v>
      </c>
      <c r="J684" s="124">
        <v>288.24</v>
      </c>
      <c r="K684" s="124">
        <v>284.64</v>
      </c>
      <c r="L684" s="124">
        <v>81.7</v>
      </c>
      <c r="M684" s="124">
        <v>219.16</v>
      </c>
      <c r="N684" s="124">
        <v>177.41</v>
      </c>
      <c r="O684" s="124">
        <v>177.41</v>
      </c>
      <c r="P684" s="124">
        <v>177.41</v>
      </c>
      <c r="Q684" s="124">
        <v>177.41</v>
      </c>
      <c r="R684" s="124">
        <v>177.41</v>
      </c>
      <c r="S684" s="124">
        <v>177.41</v>
      </c>
    </row>
    <row r="685" spans="1:19">
      <c r="B685" s="6">
        <v>2005</v>
      </c>
      <c r="C685" s="36"/>
      <c r="D685" s="36"/>
      <c r="E685" s="36"/>
      <c r="F685" s="36"/>
      <c r="G685" s="124">
        <v>8585.75</v>
      </c>
      <c r="H685" s="124">
        <v>7835.51</v>
      </c>
      <c r="I685" s="124">
        <v>7658.73</v>
      </c>
      <c r="J685" s="124">
        <v>7564.18</v>
      </c>
      <c r="K685" s="124">
        <v>7469.63</v>
      </c>
      <c r="L685" s="124">
        <v>2025.68</v>
      </c>
      <c r="M685" s="124">
        <v>5353.79</v>
      </c>
      <c r="N685" s="124">
        <v>4305.16</v>
      </c>
      <c r="O685" s="124">
        <v>4305.16</v>
      </c>
      <c r="P685" s="124">
        <v>4305.16</v>
      </c>
      <c r="Q685" s="124">
        <v>4305.16</v>
      </c>
      <c r="R685" s="124">
        <v>4305.16</v>
      </c>
      <c r="S685" s="124">
        <v>4305.16</v>
      </c>
    </row>
    <row r="686" spans="1:19">
      <c r="B686" s="6">
        <v>2004</v>
      </c>
      <c r="C686" s="36"/>
      <c r="D686" s="36"/>
      <c r="E686" s="36"/>
      <c r="F686" s="36"/>
      <c r="G686" s="124">
        <v>1300.77</v>
      </c>
      <c r="H686" s="124">
        <v>1187.0999999999999</v>
      </c>
      <c r="I686" s="124">
        <v>1160.33</v>
      </c>
      <c r="J686" s="124">
        <v>1146</v>
      </c>
      <c r="K686" s="124">
        <v>1131.67</v>
      </c>
      <c r="L686" s="124">
        <v>324.8</v>
      </c>
      <c r="M686" s="124">
        <v>871.33</v>
      </c>
      <c r="N686" s="124">
        <v>705.35</v>
      </c>
      <c r="O686" s="124">
        <v>705.35</v>
      </c>
      <c r="P686" s="124">
        <v>705.35</v>
      </c>
      <c r="Q686" s="124">
        <v>705.35</v>
      </c>
      <c r="R686" s="124">
        <v>705.35</v>
      </c>
      <c r="S686" s="124">
        <v>705.35</v>
      </c>
    </row>
    <row r="687" spans="1:19">
      <c r="B687" s="6">
        <v>2003</v>
      </c>
      <c r="C687" s="36"/>
      <c r="D687" s="36"/>
      <c r="E687" s="36"/>
      <c r="F687" s="36"/>
      <c r="G687" s="124">
        <v>643.49</v>
      </c>
      <c r="H687" s="124">
        <v>587.26</v>
      </c>
      <c r="I687" s="124">
        <v>574.01</v>
      </c>
      <c r="J687" s="124">
        <v>566.92999999999995</v>
      </c>
      <c r="K687" s="124">
        <v>559.84</v>
      </c>
      <c r="L687" s="124">
        <v>52.84</v>
      </c>
      <c r="M687" s="124">
        <v>68.400000000000006</v>
      </c>
      <c r="N687" s="124">
        <v>29.12</v>
      </c>
      <c r="O687" s="124">
        <v>29.12</v>
      </c>
      <c r="P687" s="124">
        <v>29.12</v>
      </c>
      <c r="Q687" s="124">
        <v>29.12</v>
      </c>
      <c r="R687" s="124">
        <v>29.12</v>
      </c>
      <c r="S687" s="124">
        <v>29.12</v>
      </c>
    </row>
    <row r="688" spans="1:19">
      <c r="B688" s="6">
        <v>2002</v>
      </c>
      <c r="C688" s="36"/>
      <c r="D688" s="36"/>
      <c r="E688" s="36"/>
      <c r="F688" s="36"/>
      <c r="G688" s="124">
        <v>104.01</v>
      </c>
      <c r="H688" s="124">
        <v>94.92</v>
      </c>
      <c r="I688" s="124">
        <v>92.78</v>
      </c>
      <c r="J688" s="124">
        <v>91.63</v>
      </c>
      <c r="K688" s="124">
        <v>90.49</v>
      </c>
      <c r="L688" s="124">
        <v>121.64</v>
      </c>
      <c r="M688" s="124">
        <v>120.45</v>
      </c>
      <c r="N688" s="124">
        <v>90.81</v>
      </c>
      <c r="O688" s="124">
        <v>90.81</v>
      </c>
      <c r="P688" s="124">
        <v>90.81</v>
      </c>
      <c r="Q688" s="124">
        <v>90.81</v>
      </c>
      <c r="R688" s="124">
        <v>90.81</v>
      </c>
      <c r="S688" s="124">
        <v>90.81</v>
      </c>
    </row>
    <row r="689" spans="2:19">
      <c r="B689" s="6">
        <v>2001</v>
      </c>
      <c r="C689" s="36"/>
      <c r="D689" s="36"/>
      <c r="E689" s="36"/>
      <c r="F689" s="36"/>
      <c r="G689" s="124">
        <v>5444.1</v>
      </c>
      <c r="H689" s="124">
        <v>4968.37</v>
      </c>
      <c r="I689" s="124">
        <v>4856.29</v>
      </c>
      <c r="J689" s="124">
        <v>4796.33</v>
      </c>
      <c r="K689" s="124">
        <v>4736.38</v>
      </c>
      <c r="L689" s="124">
        <v>1359.4</v>
      </c>
      <c r="M689" s="124">
        <v>3646.78</v>
      </c>
      <c r="N689" s="124">
        <v>2952.09</v>
      </c>
      <c r="O689" s="124">
        <v>2952.09</v>
      </c>
      <c r="P689" s="124">
        <v>2952.09</v>
      </c>
      <c r="Q689" s="124">
        <v>2952.09</v>
      </c>
      <c r="R689" s="124">
        <v>2952.09</v>
      </c>
      <c r="S689" s="124">
        <v>2952.09</v>
      </c>
    </row>
    <row r="690" spans="2:19">
      <c r="B690" s="6">
        <v>2000</v>
      </c>
      <c r="C690" s="36"/>
      <c r="D690" s="36"/>
      <c r="E690" s="36"/>
      <c r="F690" s="36"/>
      <c r="G690" s="124">
        <v>12927.19</v>
      </c>
      <c r="H690" s="124">
        <v>11797.57</v>
      </c>
      <c r="I690" s="124">
        <v>11531.41</v>
      </c>
      <c r="J690" s="124">
        <v>11389.05</v>
      </c>
      <c r="K690" s="124">
        <v>11246.68</v>
      </c>
      <c r="L690" s="124">
        <v>1061.53</v>
      </c>
      <c r="M690" s="124">
        <v>1374.11</v>
      </c>
      <c r="N690" s="124">
        <v>584.92999999999995</v>
      </c>
      <c r="O690" s="124">
        <v>584.92999999999995</v>
      </c>
      <c r="P690" s="124">
        <v>584.92999999999995</v>
      </c>
      <c r="Q690" s="124">
        <v>584.92999999999995</v>
      </c>
      <c r="R690" s="124">
        <v>584.92999999999995</v>
      </c>
      <c r="S690" s="124">
        <v>584.92999999999995</v>
      </c>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124">
        <v>1765.98</v>
      </c>
      <c r="H714" s="124">
        <v>1611.66</v>
      </c>
      <c r="I714" s="124">
        <v>1575.3</v>
      </c>
      <c r="J714" s="124">
        <v>1555.86</v>
      </c>
      <c r="K714" s="124">
        <v>1536.41</v>
      </c>
      <c r="L714" s="124">
        <v>145.02000000000001</v>
      </c>
      <c r="M714" s="124">
        <v>187.72</v>
      </c>
      <c r="N714" s="124">
        <v>79.91</v>
      </c>
      <c r="O714" s="124">
        <v>79.91</v>
      </c>
      <c r="P714" s="124">
        <v>79.91</v>
      </c>
      <c r="Q714" s="124">
        <v>79.91</v>
      </c>
      <c r="R714" s="124">
        <v>79.91</v>
      </c>
      <c r="S714" s="124">
        <v>79.91</v>
      </c>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187</v>
      </c>
      <c r="B761" s="7" t="s">
        <v>180</v>
      </c>
      <c r="C761" s="8">
        <f>SUM(C684:C760)</f>
        <v>0</v>
      </c>
      <c r="D761" s="8">
        <f>SUM(D683:D760)</f>
        <v>0</v>
      </c>
      <c r="E761" s="8">
        <f>SUM(E682:E760)</f>
        <v>0</v>
      </c>
      <c r="F761" s="8">
        <f>SUM(F681:F760)</f>
        <v>0</v>
      </c>
      <c r="G761" s="8">
        <f>SUM(G680:G760)</f>
        <v>31663.02</v>
      </c>
      <c r="H761" s="8">
        <f>SUM(H674:H760)</f>
        <v>28896.2</v>
      </c>
      <c r="I761" s="8">
        <f>SUM(I674:I760)</f>
        <v>30199.3</v>
      </c>
      <c r="J761" s="8">
        <f t="shared" ref="J761" si="11">SUM(J674:J760)</f>
        <v>31589.57</v>
      </c>
      <c r="K761" s="8">
        <f>SUM(K674:K760)</f>
        <v>31199.91</v>
      </c>
      <c r="L761" s="8">
        <f t="shared" ref="L761" si="12">SUM(L674:L760)</f>
        <v>6036.3400000000011</v>
      </c>
      <c r="M761" s="8">
        <f>SUM(M674:M760)</f>
        <v>13062.369999999999</v>
      </c>
      <c r="N761" s="11">
        <f>SUM(N669:N760)</f>
        <v>9881.07</v>
      </c>
      <c r="O761" s="11">
        <f>SUM(O669:O760)</f>
        <v>9982.8563437500015</v>
      </c>
      <c r="P761" s="11">
        <f>SUM(P669:P760)</f>
        <v>9982.8563437500015</v>
      </c>
      <c r="Q761" s="11">
        <f>SUM(Q669:Q760)</f>
        <v>9971.1484677500011</v>
      </c>
      <c r="R761" s="11">
        <f>SUM(R668:R760)</f>
        <v>9971.1484677500011</v>
      </c>
      <c r="S761" s="11">
        <f>SUM(S668:S760)</f>
        <v>17555.758467750002</v>
      </c>
    </row>
    <row r="762" spans="1:19">
      <c r="A762" s="75"/>
      <c r="B762" s="7"/>
      <c r="C762" s="8"/>
      <c r="D762" s="8"/>
      <c r="E762" s="8"/>
      <c r="F762" s="8"/>
      <c r="G762" s="8"/>
      <c r="H762" s="8"/>
      <c r="I762" s="8"/>
      <c r="J762" s="8"/>
      <c r="K762" s="8"/>
      <c r="L762" s="8"/>
      <c r="M762" s="10"/>
    </row>
    <row r="763" spans="1:19">
      <c r="A763" s="76" t="s">
        <v>188</v>
      </c>
      <c r="B763" s="6">
        <v>2022</v>
      </c>
      <c r="C763" s="35"/>
      <c r="D763" s="35"/>
      <c r="E763" s="35"/>
      <c r="F763" s="35"/>
      <c r="G763" s="35"/>
      <c r="H763" s="35"/>
      <c r="I763" s="35"/>
      <c r="J763" s="35"/>
      <c r="K763" s="35"/>
      <c r="L763" s="35"/>
      <c r="M763" s="35"/>
      <c r="N763" s="35"/>
      <c r="O763" s="35"/>
      <c r="P763" s="35"/>
      <c r="Q763" s="35"/>
      <c r="R763" s="73"/>
      <c r="S763" s="36">
        <v>7567.66</v>
      </c>
    </row>
    <row r="764" spans="1:19">
      <c r="A764" s="37"/>
      <c r="B764" s="6">
        <v>2021</v>
      </c>
      <c r="C764" s="35"/>
      <c r="D764" s="35"/>
      <c r="E764" s="35"/>
      <c r="F764" s="35"/>
      <c r="G764" s="35"/>
      <c r="H764" s="35"/>
      <c r="I764" s="35"/>
      <c r="J764" s="35"/>
      <c r="K764" s="35"/>
      <c r="L764" s="35"/>
      <c r="M764" s="35"/>
      <c r="N764" s="35"/>
      <c r="O764" s="35"/>
      <c r="P764" s="35"/>
      <c r="Q764" s="35"/>
      <c r="R764" s="36">
        <v>1370.9967157894735</v>
      </c>
      <c r="S764" s="36">
        <v>1370.9967157894735</v>
      </c>
    </row>
    <row r="765" spans="1:19">
      <c r="B765" s="6">
        <v>2020</v>
      </c>
      <c r="C765" s="35"/>
      <c r="D765" s="35"/>
      <c r="E765" s="35"/>
      <c r="F765" s="35"/>
      <c r="G765" s="35"/>
      <c r="H765" s="35"/>
      <c r="I765" s="35"/>
      <c r="J765" s="35"/>
      <c r="K765" s="35"/>
      <c r="L765" s="35"/>
      <c r="M765" s="35"/>
      <c r="N765" s="35"/>
      <c r="O765" s="35"/>
      <c r="P765" s="35"/>
      <c r="Q765" s="36">
        <v>11471.500178333337</v>
      </c>
      <c r="R765" s="36">
        <v>11471.500178333337</v>
      </c>
      <c r="S765" s="36">
        <v>11131.010178333338</v>
      </c>
    </row>
    <row r="766" spans="1:19">
      <c r="A766" s="39"/>
      <c r="B766" s="6">
        <v>2019</v>
      </c>
      <c r="C766" s="35"/>
      <c r="D766" s="35"/>
      <c r="E766" s="35"/>
      <c r="F766" s="35"/>
      <c r="G766" s="35"/>
      <c r="H766" s="35"/>
      <c r="I766" s="35"/>
      <c r="J766" s="35"/>
      <c r="K766" s="35"/>
      <c r="L766" s="35"/>
      <c r="M766" s="35"/>
      <c r="N766" s="35"/>
      <c r="O766" s="35"/>
      <c r="P766" s="36">
        <v>23735.539270682057</v>
      </c>
      <c r="Q766" s="36">
        <v>23735.539270682057</v>
      </c>
      <c r="R766" s="36">
        <v>23735.539270682057</v>
      </c>
      <c r="S766" s="36">
        <v>23735.539270682057</v>
      </c>
    </row>
    <row r="767" spans="1:19">
      <c r="A767" s="39"/>
      <c r="B767" s="6">
        <v>2018</v>
      </c>
      <c r="C767" s="35"/>
      <c r="D767" s="35"/>
      <c r="E767" s="35"/>
      <c r="F767" s="35"/>
      <c r="G767" s="35"/>
      <c r="H767" s="35"/>
      <c r="I767" s="35"/>
      <c r="J767" s="35"/>
      <c r="K767" s="35"/>
      <c r="L767" s="35"/>
      <c r="M767" s="35"/>
      <c r="N767" s="35"/>
      <c r="O767" s="36">
        <v>12881.872020271494</v>
      </c>
      <c r="P767" s="36">
        <v>12881.872020271494</v>
      </c>
      <c r="Q767" s="36">
        <v>12881.872020271494</v>
      </c>
      <c r="R767" s="36">
        <v>12717.421300453077</v>
      </c>
      <c r="S767" s="36">
        <v>12480.441300453078</v>
      </c>
    </row>
    <row r="768" spans="1:19">
      <c r="A768" s="39"/>
      <c r="B768" s="6">
        <v>2017</v>
      </c>
      <c r="C768" s="35"/>
      <c r="D768" s="35"/>
      <c r="E768" s="35"/>
      <c r="F768" s="35"/>
      <c r="G768" s="35"/>
      <c r="H768" s="35"/>
      <c r="I768" s="35"/>
      <c r="J768" s="35"/>
      <c r="K768" s="35"/>
      <c r="L768" s="35"/>
      <c r="M768" s="35"/>
      <c r="N768" s="124">
        <v>5585.0978187200762</v>
      </c>
      <c r="O768" s="124">
        <v>5585.0978187200762</v>
      </c>
      <c r="P768" s="124">
        <v>5585.0978187200762</v>
      </c>
      <c r="Q768" s="124">
        <v>5585.0978187200762</v>
      </c>
      <c r="R768" s="124">
        <v>5585.0978187200762</v>
      </c>
      <c r="S768" s="36">
        <v>5585.0978187200762</v>
      </c>
    </row>
    <row r="769" spans="2:19">
      <c r="B769" s="6">
        <v>2016</v>
      </c>
      <c r="C769" s="35"/>
      <c r="D769" s="35"/>
      <c r="E769" s="35"/>
      <c r="F769" s="35"/>
      <c r="G769" s="35"/>
      <c r="H769" s="35"/>
      <c r="I769" s="35"/>
      <c r="J769" s="35"/>
      <c r="K769" s="35"/>
      <c r="L769" s="35"/>
      <c r="M769" s="124">
        <v>2446.09</v>
      </c>
      <c r="N769" s="124">
        <v>1975.17</v>
      </c>
      <c r="O769" s="124">
        <v>1975.17</v>
      </c>
      <c r="P769" s="124">
        <v>1975.17</v>
      </c>
      <c r="Q769" s="124">
        <v>1975.17</v>
      </c>
      <c r="R769" s="124">
        <v>1975.17</v>
      </c>
      <c r="S769" s="124">
        <v>1749.1000000000001</v>
      </c>
    </row>
    <row r="770" spans="2:19">
      <c r="B770" s="6">
        <v>2015</v>
      </c>
      <c r="C770" s="35"/>
      <c r="D770" s="35"/>
      <c r="E770" s="35"/>
      <c r="F770" s="35"/>
      <c r="G770" s="35"/>
      <c r="H770" s="35"/>
      <c r="I770" s="35"/>
      <c r="J770" s="35"/>
      <c r="K770" s="35"/>
      <c r="L770" s="124">
        <v>8856.9599999999991</v>
      </c>
      <c r="M770" s="124">
        <v>9158.14</v>
      </c>
      <c r="N770" s="124">
        <v>6993.6</v>
      </c>
      <c r="O770" s="124">
        <v>6993.6</v>
      </c>
      <c r="P770" s="124">
        <v>6993.6</v>
      </c>
      <c r="Q770" s="124">
        <v>6993.6</v>
      </c>
      <c r="R770" s="124">
        <v>6993.6</v>
      </c>
      <c r="S770" s="36">
        <v>6993.6</v>
      </c>
    </row>
    <row r="771" spans="2:19">
      <c r="B771" s="6">
        <v>2014</v>
      </c>
      <c r="C771" s="35"/>
      <c r="D771" s="35"/>
      <c r="E771" s="35"/>
      <c r="F771" s="35"/>
      <c r="G771" s="35"/>
      <c r="H771" s="35"/>
      <c r="I771" s="35"/>
      <c r="J771" s="35"/>
      <c r="K771" s="124">
        <v>2281.16</v>
      </c>
      <c r="L771" s="124">
        <v>2124.81</v>
      </c>
      <c r="M771" s="124">
        <v>2677.84</v>
      </c>
      <c r="N771" s="124">
        <v>1540.77</v>
      </c>
      <c r="O771" s="124">
        <v>1540.77</v>
      </c>
      <c r="P771" s="124">
        <v>1540.77</v>
      </c>
      <c r="Q771" s="124">
        <v>1540.77</v>
      </c>
      <c r="R771" s="124">
        <v>1540.77</v>
      </c>
      <c r="S771" s="124">
        <v>1309.06</v>
      </c>
    </row>
    <row r="772" spans="2:19">
      <c r="B772" s="6">
        <v>2013</v>
      </c>
      <c r="C772" s="35"/>
      <c r="D772" s="35"/>
      <c r="E772" s="35"/>
      <c r="F772" s="35"/>
      <c r="G772" s="35"/>
      <c r="H772" s="35"/>
      <c r="I772" s="35"/>
      <c r="J772" s="124">
        <v>934.02</v>
      </c>
      <c r="K772" s="124">
        <v>657.43</v>
      </c>
      <c r="L772" s="124">
        <v>603.03</v>
      </c>
      <c r="M772" s="124">
        <v>603.03</v>
      </c>
      <c r="N772" s="124">
        <v>603.03</v>
      </c>
      <c r="O772" s="124">
        <v>603.03</v>
      </c>
      <c r="P772" s="124">
        <v>603.03</v>
      </c>
      <c r="Q772" s="124">
        <v>603.03</v>
      </c>
      <c r="R772" s="124">
        <v>603.03</v>
      </c>
      <c r="S772" s="36">
        <v>603.03</v>
      </c>
    </row>
    <row r="773" spans="2:19">
      <c r="B773" s="6">
        <v>2012</v>
      </c>
      <c r="C773" s="35"/>
      <c r="D773" s="35"/>
      <c r="E773" s="35"/>
      <c r="F773" s="35"/>
      <c r="G773" s="35"/>
      <c r="H773" s="35"/>
      <c r="I773" s="124">
        <v>8807.4500000000007</v>
      </c>
      <c r="J773" s="124">
        <v>7857</v>
      </c>
      <c r="K773" s="124">
        <v>7505.79</v>
      </c>
      <c r="L773" s="124">
        <v>1620.9</v>
      </c>
      <c r="M773" s="124">
        <v>1862.58</v>
      </c>
      <c r="N773" s="124">
        <v>1422.77</v>
      </c>
      <c r="O773" s="124">
        <v>1422.77</v>
      </c>
      <c r="P773" s="124">
        <v>1422.77</v>
      </c>
      <c r="Q773" s="124">
        <v>1422.77</v>
      </c>
      <c r="R773" s="124">
        <v>1422.77</v>
      </c>
      <c r="S773" s="36">
        <v>1422.77</v>
      </c>
    </row>
    <row r="774" spans="2:19">
      <c r="B774" s="6">
        <v>2011</v>
      </c>
      <c r="C774" s="35"/>
      <c r="D774" s="35"/>
      <c r="E774" s="35"/>
      <c r="F774" s="35"/>
      <c r="G774" s="35"/>
      <c r="H774" s="124">
        <v>20363.400000000001</v>
      </c>
      <c r="I774" s="124">
        <v>19904</v>
      </c>
      <c r="J774" s="124">
        <v>19658.259999999998</v>
      </c>
      <c r="K774" s="124">
        <v>18030.53</v>
      </c>
      <c r="L774" s="124">
        <v>14000.29</v>
      </c>
      <c r="M774" s="124">
        <v>18665.23</v>
      </c>
      <c r="N774" s="124">
        <v>14273.65</v>
      </c>
      <c r="O774" s="124">
        <v>14273.65</v>
      </c>
      <c r="P774" s="124">
        <v>14273.65</v>
      </c>
      <c r="Q774" s="124">
        <v>14273.65</v>
      </c>
      <c r="R774" s="124">
        <v>14273.65</v>
      </c>
      <c r="S774" s="36">
        <v>14273.65</v>
      </c>
    </row>
    <row r="775" spans="2:19">
      <c r="B775" s="6">
        <v>2010</v>
      </c>
      <c r="C775" s="35"/>
      <c r="D775" s="35"/>
      <c r="E775" s="35"/>
      <c r="F775" s="35"/>
      <c r="G775" s="124">
        <v>7667.74</v>
      </c>
      <c r="H775" s="124">
        <v>6997.69</v>
      </c>
      <c r="I775" s="124">
        <v>6839.89</v>
      </c>
      <c r="J775" s="124">
        <v>5677.3</v>
      </c>
      <c r="K775" s="124">
        <v>4629.58</v>
      </c>
      <c r="L775" s="124">
        <v>1946.63</v>
      </c>
      <c r="M775" s="124">
        <v>287.2</v>
      </c>
      <c r="N775" s="124">
        <v>219.48</v>
      </c>
      <c r="O775" s="124">
        <v>219.48</v>
      </c>
      <c r="P775" s="124">
        <v>219.48</v>
      </c>
      <c r="Q775" s="124">
        <v>219.48</v>
      </c>
      <c r="R775" s="124">
        <v>219.48</v>
      </c>
      <c r="S775" s="36">
        <v>219.48</v>
      </c>
    </row>
    <row r="776" spans="2:19">
      <c r="B776" s="6">
        <v>2009</v>
      </c>
      <c r="C776" s="35"/>
      <c r="D776" s="35"/>
      <c r="E776" s="35"/>
      <c r="F776" s="124">
        <v>3942.79</v>
      </c>
      <c r="G776" s="124">
        <v>7873.23</v>
      </c>
      <c r="H776" s="124">
        <v>7118.55</v>
      </c>
      <c r="I776" s="124">
        <v>6812.6</v>
      </c>
      <c r="J776" s="124">
        <v>5934.74</v>
      </c>
      <c r="K776" s="124">
        <v>5860.55</v>
      </c>
      <c r="L776" s="124">
        <v>6877.59</v>
      </c>
      <c r="M776" s="124">
        <v>7327.06</v>
      </c>
      <c r="N776" s="124">
        <v>5396.13</v>
      </c>
      <c r="O776" s="124">
        <v>5396.13</v>
      </c>
      <c r="P776" s="124">
        <v>5396.13</v>
      </c>
      <c r="Q776" s="124">
        <v>5396.13</v>
      </c>
      <c r="R776" s="124">
        <v>5396.13</v>
      </c>
      <c r="S776" s="36">
        <v>5396.13</v>
      </c>
    </row>
    <row r="777" spans="2:19">
      <c r="B777" s="6">
        <v>2008</v>
      </c>
      <c r="C777" s="35"/>
      <c r="D777" s="35"/>
      <c r="E777" s="36"/>
      <c r="F777" s="36"/>
      <c r="G777" s="124">
        <v>28795.83</v>
      </c>
      <c r="H777" s="124">
        <v>25961.24</v>
      </c>
      <c r="I777" s="124">
        <v>25375.59</v>
      </c>
      <c r="J777" s="124">
        <v>24822.74</v>
      </c>
      <c r="K777" s="124">
        <v>24512.45</v>
      </c>
      <c r="L777" s="124">
        <v>26939.37</v>
      </c>
      <c r="M777" s="124">
        <v>29654.240000000002</v>
      </c>
      <c r="N777" s="124">
        <v>22479.95</v>
      </c>
      <c r="O777" s="124">
        <v>22479.95</v>
      </c>
      <c r="P777" s="124">
        <v>22479.95</v>
      </c>
      <c r="Q777" s="124">
        <v>22479.95</v>
      </c>
      <c r="R777" s="124">
        <v>22479.95</v>
      </c>
      <c r="S777" s="36">
        <v>22479.95</v>
      </c>
    </row>
    <row r="778" spans="2:19">
      <c r="B778" s="6">
        <v>2007</v>
      </c>
      <c r="C778" s="35"/>
      <c r="D778" s="36"/>
      <c r="E778" s="36"/>
      <c r="F778" s="36"/>
      <c r="G778" s="124">
        <v>2268.36</v>
      </c>
      <c r="H778" s="124">
        <v>1883.74</v>
      </c>
      <c r="I778" s="124">
        <v>1214.3</v>
      </c>
      <c r="J778" s="124">
        <v>434.24</v>
      </c>
      <c r="K778" s="36"/>
      <c r="L778" s="36"/>
      <c r="M778" s="36"/>
      <c r="N778" s="36"/>
      <c r="O778" s="36"/>
      <c r="P778" s="36"/>
      <c r="Q778" s="36"/>
      <c r="R778" s="36"/>
      <c r="S778" s="36"/>
    </row>
    <row r="779" spans="2:19">
      <c r="B779" s="6">
        <v>2006</v>
      </c>
      <c r="C779" s="36"/>
      <c r="D779" s="36"/>
      <c r="E779" s="36"/>
      <c r="F779" s="36"/>
      <c r="G779" s="124">
        <v>5635.2</v>
      </c>
      <c r="H779" s="124">
        <v>5021.17</v>
      </c>
      <c r="I779" s="124">
        <v>4710.04</v>
      </c>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124">
        <v>701.74</v>
      </c>
      <c r="H781" s="124">
        <v>640.41999999999996</v>
      </c>
      <c r="I781" s="124">
        <v>625.97</v>
      </c>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124">
        <v>1345.7</v>
      </c>
      <c r="H783" s="124">
        <v>1228.0999999999999</v>
      </c>
      <c r="I783" s="124">
        <v>1200.4000000000001</v>
      </c>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124">
        <v>2577.5300000000002</v>
      </c>
      <c r="H785" s="124">
        <v>2352.29</v>
      </c>
      <c r="I785" s="124">
        <v>2299.23</v>
      </c>
      <c r="J785" s="124">
        <v>2270.84</v>
      </c>
      <c r="K785" s="124">
        <v>2242.4499999999998</v>
      </c>
      <c r="L785" s="124">
        <v>643.61</v>
      </c>
      <c r="M785" s="124">
        <v>1726.58</v>
      </c>
      <c r="N785" s="124">
        <v>1397.68</v>
      </c>
      <c r="O785" s="124">
        <v>1397.68</v>
      </c>
      <c r="P785" s="124">
        <v>1397.68</v>
      </c>
      <c r="Q785" s="124">
        <v>1397.68</v>
      </c>
      <c r="R785" s="124">
        <v>1397.68</v>
      </c>
      <c r="S785" s="36">
        <v>1397.68</v>
      </c>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188</v>
      </c>
      <c r="B856" s="7" t="s">
        <v>180</v>
      </c>
      <c r="C856" s="8">
        <f>SUM(C779:C855)</f>
        <v>0</v>
      </c>
      <c r="D856" s="8">
        <f>SUM(D778:D855)</f>
        <v>0</v>
      </c>
      <c r="E856" s="8">
        <f>SUM(E777:E855)</f>
        <v>0</v>
      </c>
      <c r="F856" s="8">
        <f>SUM(F776:F855)</f>
        <v>3942.79</v>
      </c>
      <c r="G856" s="8">
        <f>SUM(G775:G855)</f>
        <v>56865.329999999994</v>
      </c>
      <c r="H856" s="8">
        <f>SUM(H769:H855)</f>
        <v>71566.600000000006</v>
      </c>
      <c r="I856" s="8">
        <f>SUM(I769:I855)</f>
        <v>77789.469999999987</v>
      </c>
      <c r="J856" s="8">
        <f t="shared" ref="J856" si="13">SUM(J769:J855)</f>
        <v>67589.14</v>
      </c>
      <c r="K856" s="8">
        <f>SUM(K769:K855)</f>
        <v>65719.94</v>
      </c>
      <c r="L856" s="8">
        <f t="shared" ref="L856" si="14">SUM(L769:L855)</f>
        <v>63613.19</v>
      </c>
      <c r="M856" s="8">
        <f>SUM(M769:M855)</f>
        <v>74407.990000000005</v>
      </c>
      <c r="N856" s="11">
        <f>SUM(N764:N855)</f>
        <v>61887.327818720085</v>
      </c>
      <c r="O856" s="11">
        <f>SUM(O764:O855)</f>
        <v>74769.199838991568</v>
      </c>
      <c r="P856" s="11">
        <f>SUM(P764:P855)</f>
        <v>98504.739109673596</v>
      </c>
      <c r="Q856" s="11">
        <f>SUM(Q764:Q855)</f>
        <v>109976.23928800694</v>
      </c>
      <c r="R856" s="11">
        <f>SUM(R763:R855)</f>
        <v>111182.78528397801</v>
      </c>
      <c r="S856" s="11">
        <f>SUM(S763:S855)</f>
        <v>117715.19528397801</v>
      </c>
    </row>
    <row r="857" spans="1:19">
      <c r="A857" s="75"/>
      <c r="B857" s="7"/>
      <c r="C857" s="8"/>
      <c r="D857" s="8"/>
      <c r="E857" s="8"/>
      <c r="F857" s="8"/>
      <c r="G857" s="8"/>
      <c r="H857" s="8"/>
      <c r="I857" s="8"/>
      <c r="J857" s="8"/>
      <c r="K857" s="8"/>
      <c r="L857" s="8"/>
      <c r="M857" s="10"/>
    </row>
    <row r="858" spans="1:19">
      <c r="A858" s="76" t="s">
        <v>189</v>
      </c>
      <c r="B858" s="6">
        <v>2022</v>
      </c>
      <c r="C858" s="35"/>
      <c r="D858" s="35"/>
      <c r="E858" s="35"/>
      <c r="F858" s="35"/>
      <c r="G858" s="35"/>
      <c r="H858" s="35"/>
      <c r="I858" s="35"/>
      <c r="J858" s="35"/>
      <c r="K858" s="35"/>
      <c r="L858" s="35"/>
      <c r="M858" s="35"/>
      <c r="N858" s="35"/>
      <c r="O858" s="35"/>
      <c r="P858" s="35"/>
      <c r="Q858" s="35"/>
      <c r="R858" s="73"/>
      <c r="S858" s="36">
        <v>6891.65</v>
      </c>
    </row>
    <row r="859" spans="1:19">
      <c r="A859" s="37"/>
      <c r="B859" s="6">
        <v>2021</v>
      </c>
      <c r="C859" s="35"/>
      <c r="D859" s="35"/>
      <c r="E859" s="35"/>
      <c r="F859" s="35"/>
      <c r="G859" s="35"/>
      <c r="H859" s="35"/>
      <c r="I859" s="35"/>
      <c r="J859" s="35"/>
      <c r="K859" s="35"/>
      <c r="L859" s="35"/>
      <c r="M859" s="35"/>
      <c r="N859" s="35"/>
      <c r="O859" s="35"/>
      <c r="P859" s="35"/>
      <c r="Q859" s="35"/>
      <c r="R859" s="36">
        <v>610232.40308652399</v>
      </c>
      <c r="S859" s="36">
        <v>610232.40308652399</v>
      </c>
    </row>
    <row r="860" spans="1:19">
      <c r="B860" s="6">
        <v>2020</v>
      </c>
      <c r="C860" s="35"/>
      <c r="D860" s="35"/>
      <c r="E860" s="35"/>
      <c r="F860" s="35"/>
      <c r="G860" s="35"/>
      <c r="H860" s="35"/>
      <c r="I860" s="35"/>
      <c r="J860" s="35"/>
      <c r="K860" s="35"/>
      <c r="L860" s="35"/>
      <c r="M860" s="35"/>
      <c r="N860" s="35"/>
      <c r="O860" s="35"/>
      <c r="P860" s="35"/>
      <c r="Q860" s="36">
        <v>46414.024490829564</v>
      </c>
      <c r="R860" s="36">
        <v>44459.037824162893</v>
      </c>
      <c r="S860" s="36">
        <v>44459.037824162893</v>
      </c>
    </row>
    <row r="861" spans="1:19">
      <c r="A861" s="39"/>
      <c r="B861" s="6">
        <v>2019</v>
      </c>
      <c r="C861" s="35"/>
      <c r="D861" s="35"/>
      <c r="E861" s="35"/>
      <c r="F861" s="35"/>
      <c r="G861" s="35"/>
      <c r="H861" s="35"/>
      <c r="I861" s="35"/>
      <c r="J861" s="35"/>
      <c r="K861" s="35"/>
      <c r="L861" s="35"/>
      <c r="M861" s="35"/>
      <c r="N861" s="35"/>
      <c r="O861" s="35"/>
      <c r="P861" s="36">
        <v>47911.713459999992</v>
      </c>
      <c r="Q861" s="36">
        <v>47911.713459999992</v>
      </c>
      <c r="R861" s="36">
        <v>30456.213459999999</v>
      </c>
      <c r="S861" s="36">
        <v>30456.213459999999</v>
      </c>
    </row>
    <row r="862" spans="1:19">
      <c r="A862" s="39"/>
      <c r="B862" s="6">
        <v>2018</v>
      </c>
      <c r="C862" s="35"/>
      <c r="D862" s="35"/>
      <c r="E862" s="35"/>
      <c r="F862" s="35"/>
      <c r="G862" s="35"/>
      <c r="H862" s="35"/>
      <c r="I862" s="35"/>
      <c r="J862" s="35"/>
      <c r="K862" s="35"/>
      <c r="L862" s="35"/>
      <c r="M862" s="35"/>
      <c r="N862" s="35"/>
      <c r="O862" s="36">
        <v>46720.031944323942</v>
      </c>
      <c r="P862" s="36">
        <v>46720.031944323942</v>
      </c>
      <c r="Q862" s="36">
        <v>46720.031944323942</v>
      </c>
      <c r="R862" s="36">
        <v>46720.031944323942</v>
      </c>
      <c r="S862" s="36">
        <v>46720.031944323942</v>
      </c>
    </row>
    <row r="863" spans="1:19">
      <c r="A863" s="39"/>
      <c r="B863" s="6">
        <v>2017</v>
      </c>
      <c r="C863" s="35"/>
      <c r="D863" s="35"/>
      <c r="E863" s="35"/>
      <c r="F863" s="35"/>
      <c r="G863" s="35"/>
      <c r="H863" s="35"/>
      <c r="I863" s="35"/>
      <c r="J863" s="35"/>
      <c r="K863" s="35"/>
      <c r="L863" s="35"/>
      <c r="M863" s="35"/>
      <c r="N863" s="124">
        <v>5506.6458807734252</v>
      </c>
      <c r="O863" s="36">
        <v>5506.6458807734252</v>
      </c>
      <c r="P863" s="36">
        <v>5506.6458807734252</v>
      </c>
      <c r="Q863" s="36">
        <v>5506.6458807734252</v>
      </c>
      <c r="R863" s="36">
        <v>5506.6458807734252</v>
      </c>
      <c r="S863" s="36">
        <v>5506.6458807734252</v>
      </c>
    </row>
    <row r="864" spans="1:19">
      <c r="B864" s="6">
        <v>2016</v>
      </c>
      <c r="C864" s="35"/>
      <c r="D864" s="35"/>
      <c r="E864" s="35"/>
      <c r="F864" s="35"/>
      <c r="G864" s="35"/>
      <c r="H864" s="35"/>
      <c r="I864" s="35"/>
      <c r="J864" s="35"/>
      <c r="K864" s="35"/>
      <c r="L864" s="35"/>
      <c r="M864" s="124">
        <v>56827.25</v>
      </c>
      <c r="N864" s="124">
        <v>51691.542604472634</v>
      </c>
      <c r="O864" s="36">
        <v>51691.542604472634</v>
      </c>
      <c r="P864" s="36">
        <v>51691.542604472634</v>
      </c>
      <c r="Q864" s="36">
        <v>51691.542604472634</v>
      </c>
      <c r="R864" s="36">
        <v>51691.542604472634</v>
      </c>
      <c r="S864" s="36">
        <v>51691.542604472634</v>
      </c>
    </row>
    <row r="865" spans="2:19">
      <c r="B865" s="6">
        <v>2015</v>
      </c>
      <c r="C865" s="35"/>
      <c r="D865" s="35"/>
      <c r="E865" s="35"/>
      <c r="F865" s="35"/>
      <c r="G865" s="35"/>
      <c r="H865" s="35"/>
      <c r="I865" s="35"/>
      <c r="J865" s="35"/>
      <c r="K865" s="35"/>
      <c r="L865" s="124">
        <v>26914.909500000002</v>
      </c>
      <c r="M865" s="124">
        <v>26914.909500000002</v>
      </c>
      <c r="N865" s="124">
        <v>26914.909500000002</v>
      </c>
      <c r="O865" s="36">
        <v>26914.909500000002</v>
      </c>
      <c r="P865" s="36">
        <v>26914.909500000002</v>
      </c>
      <c r="Q865" s="36">
        <v>26914.909500000002</v>
      </c>
      <c r="R865" s="36">
        <v>26914.909500000002</v>
      </c>
      <c r="S865" s="36">
        <v>26914.909500000002</v>
      </c>
    </row>
    <row r="866" spans="2:19">
      <c r="B866" s="6">
        <v>2014</v>
      </c>
      <c r="C866" s="35"/>
      <c r="D866" s="35"/>
      <c r="E866" s="35"/>
      <c r="F866" s="35"/>
      <c r="G866" s="35"/>
      <c r="H866" s="35"/>
      <c r="I866" s="35"/>
      <c r="J866" s="35"/>
      <c r="K866" s="124">
        <v>23058.009969632567</v>
      </c>
      <c r="L866" s="124">
        <v>23058.009969632567</v>
      </c>
      <c r="M866" s="124">
        <v>23058.009969632567</v>
      </c>
      <c r="N866" s="124">
        <v>23058.009969632567</v>
      </c>
      <c r="O866" s="36">
        <v>23058.009969632567</v>
      </c>
      <c r="P866" s="36">
        <v>23058.009969632567</v>
      </c>
      <c r="Q866" s="36">
        <v>23058.009969632567</v>
      </c>
      <c r="R866" s="36">
        <v>23058.009969632567</v>
      </c>
      <c r="S866" s="36">
        <v>23058.009969632567</v>
      </c>
    </row>
    <row r="867" spans="2:19">
      <c r="B867" s="6">
        <v>2013</v>
      </c>
      <c r="C867" s="35"/>
      <c r="D867" s="35"/>
      <c r="E867" s="35"/>
      <c r="F867" s="35"/>
      <c r="G867" s="35"/>
      <c r="H867" s="35"/>
      <c r="I867" s="35"/>
      <c r="J867" s="36">
        <v>3667.5533333333333</v>
      </c>
      <c r="K867" s="36">
        <v>3667.5533333333333</v>
      </c>
      <c r="L867" s="124">
        <v>3667.5533333333333</v>
      </c>
      <c r="M867" s="36">
        <v>3667.5533333333333</v>
      </c>
      <c r="N867" s="36">
        <v>3667.5533333333333</v>
      </c>
      <c r="O867" s="36">
        <v>3667.5533333333333</v>
      </c>
      <c r="P867" s="36">
        <v>3667.5533333333333</v>
      </c>
      <c r="Q867" s="36">
        <v>3667.5533333333333</v>
      </c>
      <c r="R867" s="36">
        <v>3667.5533333333333</v>
      </c>
      <c r="S867" s="36">
        <v>3667.5533333333333</v>
      </c>
    </row>
    <row r="868" spans="2:19">
      <c r="B868" s="6">
        <v>2012</v>
      </c>
      <c r="C868" s="35"/>
      <c r="D868" s="35"/>
      <c r="E868" s="35"/>
      <c r="F868" s="35"/>
      <c r="G868" s="35"/>
      <c r="H868" s="35"/>
      <c r="I868" s="124">
        <v>23261.16</v>
      </c>
      <c r="J868" s="124">
        <v>23225.79</v>
      </c>
      <c r="K868" s="124">
        <v>22935.47</v>
      </c>
      <c r="L868" s="124">
        <v>3919.89</v>
      </c>
      <c r="M868" s="124">
        <v>3906.05</v>
      </c>
      <c r="N868" s="124">
        <v>2945.9</v>
      </c>
      <c r="O868" s="124">
        <v>2945.9</v>
      </c>
      <c r="P868" s="124">
        <v>2945.9</v>
      </c>
      <c r="Q868" s="124">
        <v>2945.9</v>
      </c>
      <c r="R868" s="124">
        <v>2945.9</v>
      </c>
      <c r="S868" s="124">
        <v>2945.9</v>
      </c>
    </row>
    <row r="869" spans="2:19">
      <c r="B869" s="6">
        <v>2011</v>
      </c>
      <c r="C869" s="35"/>
      <c r="D869" s="35"/>
      <c r="E869" s="35"/>
      <c r="F869" s="35"/>
      <c r="G869" s="35"/>
      <c r="H869" s="124">
        <v>51851.74</v>
      </c>
      <c r="I869" s="124">
        <v>51445.96</v>
      </c>
      <c r="J869" s="124">
        <v>40860.879999999997</v>
      </c>
      <c r="K869" s="124">
        <v>40748.26</v>
      </c>
      <c r="L869" s="124">
        <v>43724.91</v>
      </c>
      <c r="M869" s="124">
        <v>43681.14</v>
      </c>
      <c r="N869" s="124">
        <v>40775.99</v>
      </c>
      <c r="O869" s="124">
        <v>40775.99</v>
      </c>
      <c r="P869" s="124">
        <v>40775.99</v>
      </c>
      <c r="Q869" s="124">
        <v>40775.99</v>
      </c>
      <c r="R869" s="124">
        <v>40775.99</v>
      </c>
      <c r="S869" s="124">
        <v>40775.99</v>
      </c>
    </row>
    <row r="870" spans="2:19">
      <c r="B870" s="6">
        <v>2010</v>
      </c>
      <c r="C870" s="35"/>
      <c r="D870" s="35"/>
      <c r="E870" s="35"/>
      <c r="F870" s="35"/>
      <c r="G870" s="124">
        <v>45805.52</v>
      </c>
      <c r="H870" s="124">
        <v>41802.870000000003</v>
      </c>
      <c r="I870" s="124">
        <v>40859.800000000003</v>
      </c>
      <c r="J870" s="124">
        <v>33944.800000000003</v>
      </c>
      <c r="K870" s="124">
        <v>33520.480000000003</v>
      </c>
      <c r="L870" s="124">
        <v>27914.04</v>
      </c>
      <c r="M870" s="124">
        <v>35531.03</v>
      </c>
      <c r="N870" s="124">
        <v>27474.58</v>
      </c>
      <c r="O870" s="124">
        <v>27474.58</v>
      </c>
      <c r="P870" s="124">
        <v>27474.58</v>
      </c>
      <c r="Q870" s="124">
        <v>27474.58</v>
      </c>
      <c r="R870" s="124">
        <v>27474.58</v>
      </c>
      <c r="S870" s="124">
        <v>27474.58</v>
      </c>
    </row>
    <row r="871" spans="2:19">
      <c r="B871" s="6">
        <v>2009</v>
      </c>
      <c r="C871" s="35"/>
      <c r="D871" s="35"/>
      <c r="E871" s="35"/>
      <c r="F871" s="124">
        <v>75961.69</v>
      </c>
      <c r="G871" s="124">
        <v>69095.03</v>
      </c>
      <c r="H871" s="124">
        <v>67426.429999999993</v>
      </c>
      <c r="I871" s="124">
        <v>67033.289999999994</v>
      </c>
      <c r="J871" s="124">
        <v>66823</v>
      </c>
      <c r="K871" s="124">
        <v>66612.72</v>
      </c>
      <c r="L871" s="124">
        <v>69099.3</v>
      </c>
      <c r="M871" s="124">
        <v>70418.559999999998</v>
      </c>
      <c r="N871" s="124">
        <v>65511.86</v>
      </c>
      <c r="O871" s="124">
        <v>65511.86</v>
      </c>
      <c r="P871" s="124">
        <v>65511.86</v>
      </c>
      <c r="Q871" s="124">
        <v>65511.86</v>
      </c>
      <c r="R871" s="124">
        <v>65511.86</v>
      </c>
      <c r="S871" s="124">
        <v>65511.86</v>
      </c>
    </row>
    <row r="872" spans="2:19">
      <c r="B872" s="6">
        <v>2008</v>
      </c>
      <c r="C872" s="35"/>
      <c r="D872" s="35"/>
      <c r="E872" s="124">
        <v>4452.01</v>
      </c>
      <c r="F872" s="124">
        <v>4293.78</v>
      </c>
      <c r="G872" s="124">
        <v>79963.66</v>
      </c>
      <c r="H872" s="124">
        <v>72976.19</v>
      </c>
      <c r="I872" s="124">
        <v>71329.83</v>
      </c>
      <c r="J872" s="124">
        <v>70449.210000000006</v>
      </c>
      <c r="K872" s="124">
        <v>69568.61</v>
      </c>
      <c r="L872" s="124">
        <v>71453.06</v>
      </c>
      <c r="M872" s="124">
        <v>81562.3</v>
      </c>
      <c r="N872" s="124">
        <v>61946.42</v>
      </c>
      <c r="O872" s="124">
        <v>61946.42</v>
      </c>
      <c r="P872" s="124">
        <v>61946.42</v>
      </c>
      <c r="Q872" s="124">
        <v>61946.42</v>
      </c>
      <c r="R872" s="124">
        <v>61946.42</v>
      </c>
      <c r="S872" s="124">
        <v>61946.42</v>
      </c>
    </row>
    <row r="873" spans="2:19">
      <c r="B873" s="6">
        <v>2007</v>
      </c>
      <c r="C873" s="35"/>
      <c r="D873" s="36"/>
      <c r="E873" s="36"/>
      <c r="F873" s="36"/>
      <c r="G873" s="124">
        <v>2845.85</v>
      </c>
      <c r="H873" s="124">
        <v>2597.17</v>
      </c>
      <c r="I873" s="124">
        <v>2538.58</v>
      </c>
      <c r="J873" s="124">
        <v>2507.2399999999998</v>
      </c>
      <c r="K873" s="124">
        <v>2475.9</v>
      </c>
      <c r="L873" s="124">
        <v>2047.13</v>
      </c>
      <c r="M873" s="124">
        <v>2615.7800000000002</v>
      </c>
      <c r="N873" s="124">
        <v>2023.98</v>
      </c>
      <c r="O873" s="124">
        <v>2023.98</v>
      </c>
      <c r="P873" s="124">
        <v>2023.98</v>
      </c>
      <c r="Q873" s="124">
        <v>2023.98</v>
      </c>
      <c r="R873" s="124">
        <v>2023.98</v>
      </c>
      <c r="S873" s="124">
        <v>2023.98</v>
      </c>
    </row>
    <row r="874" spans="2:19">
      <c r="B874" s="6">
        <v>2006</v>
      </c>
      <c r="C874" s="36"/>
      <c r="D874" s="36"/>
      <c r="E874" s="36"/>
      <c r="F874" s="36"/>
      <c r="G874" s="124">
        <v>45636.800000000003</v>
      </c>
      <c r="H874" s="124">
        <v>41648.9</v>
      </c>
      <c r="I874" s="124">
        <v>40709.29</v>
      </c>
      <c r="J874" s="124">
        <v>40206.699999999997</v>
      </c>
      <c r="K874" s="124">
        <v>39704.120000000003</v>
      </c>
      <c r="L874" s="124">
        <v>19808.580000000002</v>
      </c>
      <c r="M874" s="124">
        <v>35036.050000000003</v>
      </c>
      <c r="N874" s="124">
        <v>27773.3</v>
      </c>
      <c r="O874" s="124">
        <v>27773.3</v>
      </c>
      <c r="P874" s="124">
        <v>27773.3</v>
      </c>
      <c r="Q874" s="124">
        <v>27773.3</v>
      </c>
      <c r="R874" s="124">
        <v>27773.3</v>
      </c>
      <c r="S874" s="124">
        <v>27773.3</v>
      </c>
    </row>
    <row r="875" spans="2:19">
      <c r="B875" s="6">
        <v>2005</v>
      </c>
      <c r="C875" s="36"/>
      <c r="D875" s="36"/>
      <c r="E875" s="36"/>
      <c r="F875" s="36"/>
      <c r="G875" s="124">
        <v>302.41000000000003</v>
      </c>
      <c r="H875" s="124">
        <v>275.99</v>
      </c>
      <c r="I875" s="124">
        <v>269.76</v>
      </c>
      <c r="J875" s="124">
        <v>266.43</v>
      </c>
      <c r="K875" s="124">
        <v>263.10000000000002</v>
      </c>
      <c r="L875" s="124">
        <v>353.67</v>
      </c>
      <c r="M875" s="124">
        <v>350.23</v>
      </c>
      <c r="N875" s="124">
        <v>264.05</v>
      </c>
      <c r="O875" s="124">
        <v>264.05</v>
      </c>
      <c r="P875" s="124">
        <v>264.05</v>
      </c>
      <c r="Q875" s="124">
        <v>264.05</v>
      </c>
      <c r="R875" s="124">
        <v>264.05</v>
      </c>
      <c r="S875" s="124">
        <v>264.05</v>
      </c>
    </row>
    <row r="876" spans="2:19">
      <c r="B876" s="6">
        <v>2004</v>
      </c>
      <c r="C876" s="36"/>
      <c r="D876" s="36"/>
      <c r="E876" s="36"/>
      <c r="F876" s="36"/>
      <c r="G876" s="124">
        <v>557.84</v>
      </c>
      <c r="H876" s="124">
        <v>509.09</v>
      </c>
      <c r="I876" s="124">
        <v>497.61</v>
      </c>
      <c r="J876" s="36"/>
      <c r="K876" s="36"/>
      <c r="L876" s="36"/>
      <c r="M876" s="36"/>
      <c r="N876" s="36"/>
      <c r="O876" s="36"/>
      <c r="P876" s="36"/>
      <c r="Q876" s="36"/>
      <c r="R876" s="36"/>
      <c r="S876" s="36"/>
    </row>
    <row r="877" spans="2:19">
      <c r="B877" s="6">
        <v>2003</v>
      </c>
      <c r="C877" s="36"/>
      <c r="D877" s="36"/>
      <c r="E877" s="36"/>
      <c r="F877" s="36"/>
      <c r="G877" s="124">
        <v>856.17</v>
      </c>
      <c r="H877" s="124">
        <v>781.35</v>
      </c>
      <c r="I877" s="124">
        <v>763.73</v>
      </c>
      <c r="J877" s="124">
        <v>127.6</v>
      </c>
      <c r="K877" s="124">
        <v>126</v>
      </c>
      <c r="L877" s="124">
        <v>169.38</v>
      </c>
      <c r="M877" s="124">
        <v>167.73</v>
      </c>
      <c r="N877" s="124">
        <v>126.46</v>
      </c>
      <c r="O877" s="124">
        <v>126.46</v>
      </c>
      <c r="P877" s="124">
        <v>126.46</v>
      </c>
      <c r="Q877" s="124">
        <v>126.46</v>
      </c>
      <c r="R877" s="124">
        <v>126.46</v>
      </c>
      <c r="S877" s="124">
        <v>126.46</v>
      </c>
    </row>
    <row r="878" spans="2:19">
      <c r="B878" s="6">
        <v>2002</v>
      </c>
      <c r="C878" s="36"/>
      <c r="D878" s="36"/>
      <c r="E878" s="36"/>
      <c r="F878" s="36"/>
      <c r="G878" s="124">
        <v>624.6</v>
      </c>
      <c r="H878" s="124">
        <v>570.02</v>
      </c>
      <c r="I878" s="124">
        <v>557.16</v>
      </c>
      <c r="J878" s="124">
        <v>550.29</v>
      </c>
      <c r="K878" s="124">
        <v>543.41</v>
      </c>
      <c r="L878" s="124">
        <v>730.48</v>
      </c>
      <c r="M878" s="124">
        <v>723.36</v>
      </c>
      <c r="N878" s="124">
        <v>545.37</v>
      </c>
      <c r="O878" s="124">
        <v>545.37</v>
      </c>
      <c r="P878" s="124">
        <v>545.37</v>
      </c>
      <c r="Q878" s="124">
        <v>545.37</v>
      </c>
      <c r="R878" s="124">
        <v>545.37</v>
      </c>
      <c r="S878" s="124">
        <v>545.37</v>
      </c>
    </row>
    <row r="879" spans="2:19">
      <c r="B879" s="6">
        <v>2001</v>
      </c>
      <c r="C879" s="36"/>
      <c r="D879" s="36"/>
      <c r="E879" s="36"/>
      <c r="F879" s="36"/>
      <c r="G879" s="124">
        <v>6369.01</v>
      </c>
      <c r="H879" s="124">
        <v>5812.46</v>
      </c>
      <c r="I879" s="124">
        <v>5681.33</v>
      </c>
      <c r="J879" s="36"/>
      <c r="K879" s="36"/>
      <c r="L879" s="36"/>
      <c r="M879" s="36"/>
      <c r="N879" s="36"/>
      <c r="O879" s="36"/>
      <c r="P879" s="36"/>
      <c r="Q879" s="36"/>
      <c r="R879" s="36"/>
      <c r="S879" s="36"/>
    </row>
    <row r="880" spans="2:19">
      <c r="B880" s="6">
        <v>2000</v>
      </c>
      <c r="C880" s="36"/>
      <c r="D880" s="36"/>
      <c r="E880" s="36"/>
      <c r="F880" s="36"/>
      <c r="G880" s="124">
        <v>15714.24</v>
      </c>
      <c r="H880" s="124">
        <v>14341.08</v>
      </c>
      <c r="I880" s="124">
        <v>14017.53</v>
      </c>
      <c r="J880" s="124">
        <v>11372.11</v>
      </c>
      <c r="K880" s="124">
        <v>11229.96</v>
      </c>
      <c r="L880" s="124">
        <v>3223.13</v>
      </c>
      <c r="M880" s="124">
        <v>8646.51</v>
      </c>
      <c r="N880" s="124">
        <v>6999.41</v>
      </c>
      <c r="O880" s="124">
        <v>6999.41</v>
      </c>
      <c r="P880" s="124">
        <v>6999.41</v>
      </c>
      <c r="Q880" s="124">
        <v>6999.41</v>
      </c>
      <c r="R880" s="124">
        <v>6999.41</v>
      </c>
      <c r="S880" s="124">
        <v>6999.41</v>
      </c>
    </row>
    <row r="881" spans="2:19">
      <c r="B881" s="6">
        <v>1999</v>
      </c>
      <c r="C881" s="36"/>
      <c r="D881" s="36"/>
      <c r="E881" s="36"/>
      <c r="F881" s="36"/>
      <c r="G881" s="124">
        <v>259.27</v>
      </c>
      <c r="H881" s="124">
        <v>236.61</v>
      </c>
      <c r="I881" s="124">
        <v>231.28</v>
      </c>
      <c r="J881" s="124">
        <v>228.42</v>
      </c>
      <c r="K881" s="124">
        <v>225.57</v>
      </c>
      <c r="L881" s="124">
        <v>64.739999999999995</v>
      </c>
      <c r="M881" s="124">
        <v>173.67</v>
      </c>
      <c r="N881" s="124">
        <v>140.59</v>
      </c>
      <c r="O881" s="124">
        <v>140.59</v>
      </c>
      <c r="P881" s="124">
        <v>140.59</v>
      </c>
      <c r="Q881" s="124">
        <v>140.59</v>
      </c>
      <c r="R881" s="124">
        <v>140.59</v>
      </c>
      <c r="S881" s="124">
        <v>140.59</v>
      </c>
    </row>
    <row r="882" spans="2:19">
      <c r="B882" s="6">
        <v>1998</v>
      </c>
      <c r="C882" s="36"/>
      <c r="D882" s="36"/>
      <c r="E882" s="36"/>
      <c r="F882" s="36"/>
      <c r="G882" s="124">
        <v>4453.9399999999996</v>
      </c>
      <c r="H882" s="124">
        <v>4064.73</v>
      </c>
      <c r="I882" s="124">
        <v>3973.04</v>
      </c>
      <c r="J882" s="124">
        <v>3923.99</v>
      </c>
      <c r="K882" s="124">
        <v>3874.93</v>
      </c>
      <c r="L882" s="124">
        <v>4580.46</v>
      </c>
      <c r="M882" s="124">
        <v>4844.34</v>
      </c>
      <c r="N882" s="124">
        <v>3664.76</v>
      </c>
      <c r="O882" s="124">
        <v>3664.76</v>
      </c>
      <c r="P882" s="124">
        <v>3664.76</v>
      </c>
      <c r="Q882" s="124">
        <v>3664.76</v>
      </c>
      <c r="R882" s="124">
        <v>3664.76</v>
      </c>
      <c r="S882" s="124">
        <v>3664.76</v>
      </c>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189</v>
      </c>
      <c r="B951" s="7" t="s">
        <v>180</v>
      </c>
      <c r="C951" s="8">
        <f>SUM(C874:C950)</f>
        <v>0</v>
      </c>
      <c r="D951" s="8">
        <f>SUM(D873:D950)</f>
        <v>0</v>
      </c>
      <c r="E951" s="8">
        <f>SUM(E872:E950)</f>
        <v>4452.01</v>
      </c>
      <c r="F951" s="8">
        <f>SUM(F871:F950)</f>
        <v>80255.47</v>
      </c>
      <c r="G951" s="8">
        <f>SUM(G870:G950)</f>
        <v>272484.34000000003</v>
      </c>
      <c r="H951" s="8">
        <f>SUM(H864:H950)</f>
        <v>304894.63</v>
      </c>
      <c r="I951" s="8">
        <f>SUM(I864:I950)</f>
        <v>323169.34999999998</v>
      </c>
      <c r="J951" s="8">
        <f t="shared" ref="J951" si="15">SUM(J864:J950)</f>
        <v>298154.01333333325</v>
      </c>
      <c r="K951" s="8">
        <f>SUM(K864:K950)</f>
        <v>318554.09330296592</v>
      </c>
      <c r="L951" s="8">
        <f t="shared" ref="L951" si="16">SUM(L864:L950)</f>
        <v>300729.24280296592</v>
      </c>
      <c r="M951" s="8">
        <f>SUM(M864:M950)</f>
        <v>398124.4728029659</v>
      </c>
      <c r="N951" s="11">
        <f>SUM(N859:N950)</f>
        <v>351031.33128821192</v>
      </c>
      <c r="O951" s="11">
        <f>SUM(O859:O950)</f>
        <v>397751.36323253589</v>
      </c>
      <c r="P951" s="11">
        <f>SUM(P859:P950)</f>
        <v>445663.07669253589</v>
      </c>
      <c r="Q951" s="11">
        <f>SUM(Q859:Q950)</f>
        <v>492077.10118336545</v>
      </c>
      <c r="R951" s="11">
        <f>SUM(R858:R950)</f>
        <v>1082899.0176032227</v>
      </c>
      <c r="S951" s="11">
        <f>SUM(S858:S950)</f>
        <v>1089790.6676032229</v>
      </c>
    </row>
    <row r="952" spans="1:19">
      <c r="A952" s="75"/>
      <c r="B952" s="7"/>
      <c r="C952" s="8"/>
      <c r="D952" s="8"/>
      <c r="E952" s="8"/>
      <c r="F952" s="8"/>
      <c r="G952" s="8"/>
      <c r="H952" s="8"/>
      <c r="I952" s="8"/>
      <c r="J952" s="8"/>
      <c r="K952" s="8"/>
      <c r="L952" s="8"/>
      <c r="M952" s="10"/>
    </row>
    <row r="953" spans="1:19">
      <c r="A953" s="76" t="s">
        <v>190</v>
      </c>
      <c r="B953" s="6">
        <v>2022</v>
      </c>
      <c r="C953" s="35"/>
      <c r="D953" s="35"/>
      <c r="E953" s="35"/>
      <c r="F953" s="35"/>
      <c r="G953" s="35"/>
      <c r="H953" s="35"/>
      <c r="I953" s="35"/>
      <c r="J953" s="35"/>
      <c r="K953" s="35"/>
      <c r="L953" s="35"/>
      <c r="M953" s="35"/>
      <c r="N953" s="35"/>
      <c r="O953" s="35"/>
      <c r="P953" s="35"/>
      <c r="Q953" s="35"/>
      <c r="R953" s="73"/>
      <c r="S953" s="36">
        <v>767.96</v>
      </c>
    </row>
    <row r="954" spans="1:19">
      <c r="A954" s="37"/>
      <c r="B954" s="6">
        <v>2021</v>
      </c>
      <c r="C954" s="35"/>
      <c r="D954" s="35"/>
      <c r="E954" s="35"/>
      <c r="F954" s="35"/>
      <c r="G954" s="35"/>
      <c r="H954" s="35"/>
      <c r="I954" s="35"/>
      <c r="J954" s="35"/>
      <c r="K954" s="35"/>
      <c r="L954" s="35"/>
      <c r="M954" s="35"/>
      <c r="N954" s="35"/>
      <c r="O954" s="35"/>
      <c r="P954" s="35"/>
      <c r="Q954" s="35"/>
      <c r="R954" s="36">
        <v>6408.3015719063551</v>
      </c>
      <c r="S954" s="36">
        <v>6408.3015719063551</v>
      </c>
    </row>
    <row r="955" spans="1:19">
      <c r="B955" s="6">
        <v>2020</v>
      </c>
      <c r="C955" s="35"/>
      <c r="D955" s="35"/>
      <c r="E955" s="35"/>
      <c r="F955" s="35"/>
      <c r="G955" s="35"/>
      <c r="H955" s="35"/>
      <c r="I955" s="35"/>
      <c r="J955" s="35"/>
      <c r="K955" s="35"/>
      <c r="L955" s="35"/>
      <c r="M955" s="35"/>
      <c r="N955" s="35"/>
      <c r="O955" s="35"/>
      <c r="P955" s="35"/>
      <c r="Q955" s="36">
        <v>15536.674208144796</v>
      </c>
      <c r="R955" s="36">
        <v>15536.674208144796</v>
      </c>
      <c r="S955" s="36">
        <v>15536.674208144796</v>
      </c>
    </row>
    <row r="956" spans="1:19">
      <c r="A956" s="39"/>
      <c r="B956" s="6">
        <v>2019</v>
      </c>
      <c r="C956" s="35"/>
      <c r="D956" s="35"/>
      <c r="E956" s="35"/>
      <c r="F956" s="35"/>
      <c r="G956" s="35"/>
      <c r="H956" s="35"/>
      <c r="I956" s="35"/>
      <c r="J956" s="35"/>
      <c r="K956" s="35"/>
      <c r="L956" s="35"/>
      <c r="M956" s="35"/>
      <c r="N956" s="35"/>
      <c r="O956" s="35"/>
      <c r="P956" s="36">
        <v>1723.1175339366514</v>
      </c>
      <c r="Q956" s="36">
        <v>1723.1175339366514</v>
      </c>
      <c r="R956" s="36">
        <v>1723.1175339366514</v>
      </c>
      <c r="S956" s="36">
        <v>1723.1175339366514</v>
      </c>
    </row>
    <row r="957" spans="1:19">
      <c r="A957" s="39"/>
      <c r="B957" s="6">
        <v>2018</v>
      </c>
      <c r="C957" s="35"/>
      <c r="D957" s="35"/>
      <c r="E957" s="35"/>
      <c r="F957" s="35"/>
      <c r="G957" s="35"/>
      <c r="H957" s="35"/>
      <c r="I957" s="35"/>
      <c r="J957" s="35"/>
      <c r="K957" s="35"/>
      <c r="L957" s="35"/>
      <c r="M957" s="35"/>
      <c r="N957" s="35"/>
      <c r="O957" s="36">
        <v>7443.3188009049773</v>
      </c>
      <c r="P957" s="36">
        <v>7443.3188009049773</v>
      </c>
      <c r="Q957" s="36">
        <v>7443.3188009049773</v>
      </c>
      <c r="R957" s="36">
        <v>7443.3188009049773</v>
      </c>
      <c r="S957" s="36">
        <v>7443.3188009049773</v>
      </c>
    </row>
    <row r="958" spans="1:19">
      <c r="A958" s="39"/>
      <c r="B958" s="6">
        <v>2017</v>
      </c>
      <c r="C958" s="35"/>
      <c r="D958" s="35"/>
      <c r="E958" s="35"/>
      <c r="F958" s="35"/>
      <c r="G958" s="35"/>
      <c r="H958" s="35"/>
      <c r="I958" s="35"/>
      <c r="J958" s="35"/>
      <c r="K958" s="35"/>
      <c r="L958" s="35"/>
      <c r="M958" s="35"/>
      <c r="N958" s="124">
        <v>11443.681846289594</v>
      </c>
      <c r="O958" s="36">
        <v>11443.681846289594</v>
      </c>
      <c r="P958" s="36">
        <v>11443.681846289594</v>
      </c>
      <c r="Q958" s="36">
        <v>11443.681846289594</v>
      </c>
      <c r="R958" s="36">
        <v>11443.681846289594</v>
      </c>
      <c r="S958" s="36">
        <v>11443.681846289594</v>
      </c>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124">
        <v>1306.6600000000001</v>
      </c>
      <c r="K962" s="124">
        <v>1290.32</v>
      </c>
      <c r="L962" s="124">
        <v>370.34</v>
      </c>
      <c r="M962" s="124">
        <v>993.49</v>
      </c>
      <c r="N962" s="124">
        <v>804.23</v>
      </c>
      <c r="O962" s="124">
        <v>804.23</v>
      </c>
      <c r="P962" s="124">
        <v>804.23</v>
      </c>
      <c r="Q962" s="124">
        <v>804.23</v>
      </c>
      <c r="R962" s="124">
        <v>804.23</v>
      </c>
      <c r="S962" s="36">
        <v>804.23</v>
      </c>
    </row>
    <row r="963" spans="2:19">
      <c r="B963" s="6">
        <v>2012</v>
      </c>
      <c r="C963" s="35"/>
      <c r="D963" s="35"/>
      <c r="E963" s="35"/>
      <c r="F963" s="35"/>
      <c r="G963" s="35"/>
      <c r="H963" s="35"/>
      <c r="I963" s="124">
        <v>8448.68</v>
      </c>
      <c r="J963" s="124">
        <v>6945.97</v>
      </c>
      <c r="K963" s="124">
        <v>6859.15</v>
      </c>
      <c r="L963" s="124">
        <v>1968.65</v>
      </c>
      <c r="M963" s="124">
        <v>5281.2</v>
      </c>
      <c r="N963" s="124">
        <v>4275.17</v>
      </c>
      <c r="O963" s="124">
        <v>4275.17</v>
      </c>
      <c r="P963" s="124">
        <v>4275.17</v>
      </c>
      <c r="Q963" s="124">
        <v>4275.17</v>
      </c>
      <c r="R963" s="124">
        <v>4275.17</v>
      </c>
      <c r="S963" s="36">
        <v>4275.17</v>
      </c>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124">
        <v>83625.23</v>
      </c>
      <c r="H965" s="124">
        <v>76686.39</v>
      </c>
      <c r="I965" s="124">
        <v>74956.320000000007</v>
      </c>
      <c r="J965" s="124">
        <v>12634.21</v>
      </c>
      <c r="K965" s="124">
        <v>12476.29</v>
      </c>
      <c r="L965" s="124">
        <v>2079.7399999999998</v>
      </c>
      <c r="M965" s="124">
        <v>5579.22</v>
      </c>
      <c r="N965" s="124">
        <v>4516.42</v>
      </c>
      <c r="O965" s="124">
        <v>4516.42</v>
      </c>
      <c r="P965" s="124">
        <v>4516.42</v>
      </c>
      <c r="Q965" s="124">
        <v>4516.42</v>
      </c>
      <c r="R965" s="124">
        <v>4516.42</v>
      </c>
      <c r="S965" s="36">
        <v>4516.42</v>
      </c>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124">
        <v>3359.84</v>
      </c>
      <c r="H968" s="124">
        <v>3066.25</v>
      </c>
      <c r="I968" s="124">
        <v>2997.07</v>
      </c>
      <c r="J968" s="124">
        <v>2960.07</v>
      </c>
      <c r="K968" s="124">
        <v>2923.07</v>
      </c>
      <c r="L968" s="124">
        <v>838.95</v>
      </c>
      <c r="M968" s="124">
        <v>2250.62</v>
      </c>
      <c r="N968" s="124">
        <v>1821.89</v>
      </c>
      <c r="O968" s="124">
        <v>1821.89</v>
      </c>
      <c r="P968" s="124">
        <v>1821.89</v>
      </c>
      <c r="Q968" s="124">
        <v>1821.89</v>
      </c>
      <c r="R968" s="124">
        <v>1821.89</v>
      </c>
      <c r="S968" s="36">
        <v>1821.89</v>
      </c>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124">
        <v>3548.14</v>
      </c>
      <c r="H970" s="124">
        <v>3238.09</v>
      </c>
      <c r="I970" s="124">
        <v>3165.04</v>
      </c>
      <c r="J970" s="124">
        <v>3125.96</v>
      </c>
      <c r="K970" s="124">
        <v>3086.89</v>
      </c>
      <c r="L970" s="124">
        <v>885.97</v>
      </c>
      <c r="M970" s="124">
        <v>2376.75</v>
      </c>
      <c r="N970" s="124">
        <v>1924</v>
      </c>
      <c r="O970" s="124">
        <v>1924</v>
      </c>
      <c r="P970" s="124">
        <v>1924</v>
      </c>
      <c r="Q970" s="124">
        <v>1924</v>
      </c>
      <c r="R970" s="124">
        <v>1924</v>
      </c>
      <c r="S970" s="36">
        <v>1924</v>
      </c>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124">
        <v>31812.99</v>
      </c>
      <c r="H974" s="36"/>
      <c r="I974" s="36"/>
      <c r="J974" s="36"/>
      <c r="K974" s="36"/>
      <c r="L974" s="36"/>
      <c r="M974" s="36"/>
      <c r="N974" s="36"/>
      <c r="O974" s="36"/>
      <c r="P974" s="36"/>
      <c r="Q974" s="36"/>
      <c r="R974" s="36"/>
      <c r="S974" s="36"/>
    </row>
    <row r="975" spans="2:19">
      <c r="B975" s="6">
        <v>2000</v>
      </c>
      <c r="C975" s="36"/>
      <c r="D975" s="36"/>
      <c r="E975" s="36"/>
      <c r="F975" s="36"/>
      <c r="G975" s="124">
        <v>16380.6</v>
      </c>
      <c r="H975" s="124">
        <v>14949.21</v>
      </c>
      <c r="I975" s="124">
        <v>14611.95</v>
      </c>
      <c r="J975" s="124">
        <v>2427.06</v>
      </c>
      <c r="K975" s="124">
        <v>2396.7199999999998</v>
      </c>
      <c r="L975" s="124">
        <v>226.22</v>
      </c>
      <c r="M975" s="124">
        <v>292.83</v>
      </c>
      <c r="N975" s="124">
        <v>124.65</v>
      </c>
      <c r="O975" s="124">
        <v>124.65</v>
      </c>
      <c r="P975" s="124">
        <v>124.65</v>
      </c>
      <c r="Q975" s="124">
        <v>124.65</v>
      </c>
      <c r="R975" s="124">
        <v>124.65</v>
      </c>
      <c r="S975" s="36">
        <v>124.65</v>
      </c>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124">
        <v>6581.49</v>
      </c>
      <c r="H977" s="124">
        <v>6006.38</v>
      </c>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124">
        <v>198.62</v>
      </c>
      <c r="H979" s="124">
        <v>181.26</v>
      </c>
      <c r="I979" s="36"/>
      <c r="J979" s="36"/>
      <c r="K979" s="36"/>
      <c r="L979" s="36"/>
      <c r="M979" s="36"/>
      <c r="N979" s="36"/>
      <c r="O979" s="36"/>
      <c r="P979" s="36"/>
      <c r="Q979" s="36"/>
      <c r="R979" s="36"/>
      <c r="S979" s="36"/>
    </row>
    <row r="980" spans="2:19">
      <c r="B980" s="6">
        <v>1995</v>
      </c>
      <c r="C980" s="36"/>
      <c r="D980" s="36"/>
      <c r="E980" s="36"/>
      <c r="F980" s="36"/>
      <c r="G980" s="124">
        <v>1902.87</v>
      </c>
      <c r="H980" s="124">
        <v>1736.6</v>
      </c>
      <c r="I980" s="124">
        <v>758.22</v>
      </c>
      <c r="J980" s="124">
        <v>748.86</v>
      </c>
      <c r="K980" s="124">
        <v>739.5</v>
      </c>
      <c r="L980" s="124">
        <v>212.24</v>
      </c>
      <c r="M980" s="124">
        <v>569.38</v>
      </c>
      <c r="N980" s="124">
        <v>460.91</v>
      </c>
      <c r="O980" s="124">
        <v>460.91</v>
      </c>
      <c r="P980" s="124">
        <v>460.91</v>
      </c>
      <c r="Q980" s="124">
        <v>460.91</v>
      </c>
      <c r="R980" s="124">
        <v>460.91</v>
      </c>
      <c r="S980" s="36">
        <v>460.91</v>
      </c>
    </row>
    <row r="981" spans="2:19">
      <c r="B981" s="6">
        <v>1994</v>
      </c>
      <c r="C981" s="36"/>
      <c r="D981" s="36"/>
      <c r="E981" s="36"/>
      <c r="F981" s="36"/>
      <c r="G981" s="124">
        <v>1717.08</v>
      </c>
      <c r="H981" s="124">
        <v>1567.04</v>
      </c>
      <c r="I981" s="124">
        <v>766.22</v>
      </c>
      <c r="J981" s="124">
        <v>756.76</v>
      </c>
      <c r="K981" s="124">
        <v>747.3</v>
      </c>
      <c r="L981" s="124">
        <v>214.48</v>
      </c>
      <c r="M981" s="124">
        <v>575.39</v>
      </c>
      <c r="N981" s="124">
        <v>465.78</v>
      </c>
      <c r="O981" s="124">
        <v>465.78</v>
      </c>
      <c r="P981" s="124">
        <v>465.78</v>
      </c>
      <c r="Q981" s="124">
        <v>465.78</v>
      </c>
      <c r="R981" s="124">
        <v>465.78</v>
      </c>
      <c r="S981" s="36">
        <v>465.78</v>
      </c>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124">
        <v>2517.31</v>
      </c>
      <c r="H983" s="124">
        <v>2297.33</v>
      </c>
      <c r="I983" s="124">
        <v>702.78</v>
      </c>
      <c r="J983" s="124">
        <v>694.11</v>
      </c>
      <c r="K983" s="36"/>
      <c r="L983" s="36"/>
      <c r="M983" s="36"/>
      <c r="N983" s="36"/>
      <c r="O983" s="36"/>
      <c r="P983" s="36"/>
      <c r="Q983" s="36"/>
      <c r="R983" s="36"/>
      <c r="S983" s="36"/>
    </row>
    <row r="984" spans="2:19">
      <c r="B984" s="6">
        <v>1991</v>
      </c>
      <c r="C984" s="36"/>
      <c r="D984" s="36"/>
      <c r="E984" s="36"/>
      <c r="F984" s="36"/>
      <c r="G984" s="124">
        <v>10678.33</v>
      </c>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124">
        <v>7143.8</v>
      </c>
      <c r="H989" s="124">
        <v>6519.55</v>
      </c>
      <c r="I989" s="124">
        <v>6372.47</v>
      </c>
      <c r="J989" s="124">
        <v>6293.8</v>
      </c>
      <c r="K989" s="124">
        <v>6215.12</v>
      </c>
      <c r="L989" s="124">
        <v>1783.81</v>
      </c>
      <c r="M989" s="124">
        <v>4785.34</v>
      </c>
      <c r="N989" s="124">
        <v>3873.76</v>
      </c>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190</v>
      </c>
      <c r="B1046" s="7" t="s">
        <v>180</v>
      </c>
      <c r="C1046" s="8">
        <f>SUM(C969:C1045)</f>
        <v>0</v>
      </c>
      <c r="D1046" s="8">
        <f>SUM(D968:D1045)</f>
        <v>0</v>
      </c>
      <c r="E1046" s="8">
        <f>SUM(E967:E1045)</f>
        <v>0</v>
      </c>
      <c r="F1046" s="8">
        <f>SUM(F966:F1045)</f>
        <v>0</v>
      </c>
      <c r="G1046" s="8">
        <f>SUM(G965:G1045)</f>
        <v>169466.29999999993</v>
      </c>
      <c r="H1046" s="8">
        <f>SUM(H959:H1045)</f>
        <v>116248.1</v>
      </c>
      <c r="I1046" s="8">
        <f>SUM(I959:I1045)</f>
        <v>112778.75</v>
      </c>
      <c r="J1046" s="8">
        <f t="shared" ref="J1046" si="17">SUM(J959:J1045)</f>
        <v>37893.46</v>
      </c>
      <c r="K1046" s="8">
        <f>SUM(K959:K1045)</f>
        <v>36734.36</v>
      </c>
      <c r="L1046" s="8">
        <f t="shared" ref="L1046" si="18">SUM(L959:L1045)</f>
        <v>8580.4</v>
      </c>
      <c r="M1046" s="8">
        <f>SUM(M959:M1045)</f>
        <v>22704.22</v>
      </c>
      <c r="N1046" s="11">
        <f>SUM(N954:N1045)</f>
        <v>29710.491846289588</v>
      </c>
      <c r="O1046" s="11">
        <f>SUM(O954:O1045)</f>
        <v>33280.05064719457</v>
      </c>
      <c r="P1046" s="11">
        <f>SUM(P954:P1045)</f>
        <v>35003.168181131223</v>
      </c>
      <c r="Q1046" s="11">
        <f>SUM(Q954:Q1045)</f>
        <v>50539.842389276018</v>
      </c>
      <c r="R1046" s="11">
        <f>SUM(R953:R1045)</f>
        <v>56948.143961182373</v>
      </c>
      <c r="S1046" s="11">
        <f>SUM(S953:S1045)</f>
        <v>57716.10396118238</v>
      </c>
    </row>
    <row r="1047" spans="1:19">
      <c r="A1047" s="75"/>
      <c r="B1047" s="7"/>
      <c r="C1047" s="8"/>
      <c r="D1047" s="8"/>
      <c r="E1047" s="8"/>
      <c r="F1047" s="8"/>
      <c r="G1047" s="8"/>
      <c r="H1047" s="8"/>
      <c r="I1047" s="8"/>
      <c r="J1047" s="8"/>
      <c r="K1047" s="8"/>
      <c r="L1047" s="8"/>
      <c r="M1047" s="10"/>
    </row>
    <row r="1048" spans="1:19">
      <c r="A1048" s="76" t="s">
        <v>191</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124">
        <v>1398.4</v>
      </c>
      <c r="K1058" s="124">
        <v>1380.92</v>
      </c>
      <c r="L1058" s="124">
        <v>396.34</v>
      </c>
      <c r="M1058" s="124">
        <v>1063.24</v>
      </c>
      <c r="N1058" s="124">
        <v>860.7</v>
      </c>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124">
        <v>12622.4</v>
      </c>
      <c r="K1060" s="124">
        <v>33523.1</v>
      </c>
      <c r="L1060" s="124">
        <v>9621.52</v>
      </c>
      <c r="M1060" s="124">
        <v>25811.13</v>
      </c>
      <c r="N1060" s="124">
        <v>20894.29</v>
      </c>
      <c r="O1060" s="36">
        <v>35165.130000000005</v>
      </c>
      <c r="P1060" s="36">
        <v>35165.130000000005</v>
      </c>
      <c r="Q1060" s="36">
        <v>35165.130000000005</v>
      </c>
      <c r="R1060" s="36">
        <v>35165.130000000005</v>
      </c>
      <c r="S1060" s="36">
        <v>35165.130000000005</v>
      </c>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124">
        <v>16249.65</v>
      </c>
      <c r="H1078" s="124">
        <v>14829.7</v>
      </c>
      <c r="I1078" s="124">
        <v>14495.13</v>
      </c>
      <c r="J1078" s="124">
        <v>14316.18</v>
      </c>
      <c r="K1078" s="124">
        <v>14137.23</v>
      </c>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191</v>
      </c>
      <c r="B1141" s="7" t="s">
        <v>180</v>
      </c>
      <c r="C1141" s="8">
        <f>SUM(C1064:C1140)</f>
        <v>0</v>
      </c>
      <c r="D1141" s="8">
        <f>SUM(D1063:D1140)</f>
        <v>0</v>
      </c>
      <c r="E1141" s="8">
        <f>SUM(E1062:E1140)</f>
        <v>0</v>
      </c>
      <c r="F1141" s="8">
        <f>SUM(F1061:F1140)</f>
        <v>0</v>
      </c>
      <c r="G1141" s="8">
        <f>SUM(G1060:G1140)</f>
        <v>16249.65</v>
      </c>
      <c r="H1141" s="8">
        <f>SUM(H1054:H1140)</f>
        <v>14829.7</v>
      </c>
      <c r="I1141" s="8">
        <f>SUM(I1054:I1140)</f>
        <v>14495.13</v>
      </c>
      <c r="J1141" s="8">
        <f t="shared" ref="J1141" si="19">SUM(J1054:J1140)</f>
        <v>28336.98</v>
      </c>
      <c r="K1141" s="8">
        <f>SUM(K1054:K1140)</f>
        <v>49041.25</v>
      </c>
      <c r="L1141" s="8">
        <f t="shared" ref="L1141" si="20">SUM(L1054:L1140)</f>
        <v>10017.86</v>
      </c>
      <c r="M1141" s="8">
        <f>SUM(M1054:M1140)</f>
        <v>26874.370000000003</v>
      </c>
      <c r="N1141" s="11">
        <f>SUM(N1049:N1140)</f>
        <v>21754.99</v>
      </c>
      <c r="O1141" s="11">
        <f>SUM(O1049:O1140)</f>
        <v>35165.130000000005</v>
      </c>
      <c r="P1141" s="11">
        <f>SUM(P1049:P1140)</f>
        <v>35165.130000000005</v>
      </c>
      <c r="Q1141" s="11">
        <f>SUM(Q1049:Q1140)</f>
        <v>35165.130000000005</v>
      </c>
      <c r="R1141" s="11">
        <f>SUM(R1048:R1140)</f>
        <v>35165.130000000005</v>
      </c>
      <c r="S1141" s="11">
        <f>SUM(S1048:S1140)</f>
        <v>35165.130000000005</v>
      </c>
    </row>
    <row r="1142" spans="1:19">
      <c r="A1142" s="75"/>
      <c r="B1142" s="7"/>
      <c r="C1142" s="8"/>
      <c r="D1142" s="8"/>
      <c r="E1142" s="8"/>
      <c r="F1142" s="8"/>
      <c r="G1142" s="8"/>
      <c r="H1142" s="8"/>
      <c r="I1142" s="8"/>
      <c r="J1142" s="8"/>
      <c r="K1142" s="8"/>
      <c r="L1142" s="8"/>
      <c r="M1142" s="10"/>
    </row>
    <row r="1143" spans="1:19">
      <c r="A1143" s="76" t="s">
        <v>192</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125">
        <v>5397.49</v>
      </c>
      <c r="D1165" s="124">
        <v>5397.49</v>
      </c>
      <c r="E1165" s="124">
        <v>5397.49</v>
      </c>
      <c r="F1165" s="124">
        <v>5397.49</v>
      </c>
      <c r="G1165" s="124">
        <v>5397.49</v>
      </c>
      <c r="H1165" s="124">
        <v>5397.49</v>
      </c>
      <c r="I1165" s="124">
        <v>5397.49</v>
      </c>
      <c r="J1165" s="124">
        <v>5397.49</v>
      </c>
      <c r="K1165" s="36">
        <v>5397.49</v>
      </c>
      <c r="L1165" s="124">
        <v>5397.49</v>
      </c>
      <c r="M1165" s="124">
        <v>5397.49</v>
      </c>
      <c r="N1165" s="124">
        <v>5397.49</v>
      </c>
      <c r="O1165" s="124">
        <v>5397.49</v>
      </c>
      <c r="P1165" s="124">
        <v>5397.49</v>
      </c>
      <c r="Q1165" s="124">
        <v>5397.49</v>
      </c>
      <c r="R1165" s="124">
        <v>5397.49</v>
      </c>
      <c r="S1165" s="36">
        <v>5397.49</v>
      </c>
    </row>
    <row r="1166" spans="2:19">
      <c r="B1166" s="6">
        <v>1999</v>
      </c>
      <c r="C1166" s="126"/>
      <c r="D1166" s="36"/>
      <c r="E1166" s="36"/>
      <c r="F1166" s="36"/>
      <c r="G1166" s="36"/>
      <c r="H1166" s="36"/>
      <c r="I1166" s="36"/>
      <c r="J1166" s="36"/>
      <c r="K1166" s="36"/>
      <c r="L1166" s="36"/>
      <c r="M1166" s="36"/>
      <c r="N1166" s="36"/>
      <c r="O1166" s="36"/>
      <c r="P1166" s="36"/>
      <c r="Q1166" s="36"/>
      <c r="R1166" s="36"/>
      <c r="S1166" s="36"/>
    </row>
    <row r="1167" spans="2:19">
      <c r="B1167" s="6">
        <v>1998</v>
      </c>
      <c r="C1167" s="126"/>
      <c r="D1167" s="36"/>
      <c r="E1167" s="36"/>
      <c r="F1167" s="36"/>
      <c r="G1167" s="36"/>
      <c r="H1167" s="36"/>
      <c r="I1167" s="36"/>
      <c r="J1167" s="36"/>
      <c r="K1167" s="36"/>
      <c r="L1167" s="36"/>
      <c r="M1167" s="36"/>
      <c r="N1167" s="36"/>
      <c r="O1167" s="36"/>
      <c r="P1167" s="36"/>
      <c r="Q1167" s="36"/>
      <c r="R1167" s="36"/>
      <c r="S1167" s="36"/>
    </row>
    <row r="1168" spans="2:19">
      <c r="B1168" s="6">
        <v>1997</v>
      </c>
      <c r="C1168" s="126"/>
      <c r="D1168" s="36"/>
      <c r="E1168" s="36"/>
      <c r="F1168" s="36"/>
      <c r="G1168" s="36"/>
      <c r="H1168" s="36"/>
      <c r="I1168" s="36"/>
      <c r="J1168" s="36"/>
      <c r="K1168" s="36"/>
      <c r="L1168" s="36"/>
      <c r="M1168" s="36"/>
      <c r="N1168" s="36"/>
      <c r="O1168" s="36"/>
      <c r="P1168" s="36"/>
      <c r="Q1168" s="36"/>
      <c r="R1168" s="36"/>
      <c r="S1168" s="36"/>
    </row>
    <row r="1169" spans="2:19">
      <c r="B1169" s="6">
        <v>1996</v>
      </c>
      <c r="C1169" s="126"/>
      <c r="D1169" s="36"/>
      <c r="E1169" s="36"/>
      <c r="F1169" s="36"/>
      <c r="G1169" s="36"/>
      <c r="H1169" s="36"/>
      <c r="I1169" s="36"/>
      <c r="J1169" s="36"/>
      <c r="K1169" s="36"/>
      <c r="L1169" s="36"/>
      <c r="M1169" s="36"/>
      <c r="N1169" s="36"/>
      <c r="O1169" s="36"/>
      <c r="P1169" s="36"/>
      <c r="Q1169" s="36"/>
      <c r="R1169" s="36"/>
      <c r="S1169" s="36"/>
    </row>
    <row r="1170" spans="2:19">
      <c r="B1170" s="6">
        <v>1995</v>
      </c>
      <c r="C1170" s="126"/>
      <c r="D1170" s="36"/>
      <c r="E1170" s="36"/>
      <c r="F1170" s="36"/>
      <c r="G1170" s="36"/>
      <c r="H1170" s="36"/>
      <c r="I1170" s="36"/>
      <c r="J1170" s="36"/>
      <c r="K1170" s="36"/>
      <c r="L1170" s="36"/>
      <c r="M1170" s="36"/>
      <c r="N1170" s="36"/>
      <c r="O1170" s="36"/>
      <c r="P1170" s="36"/>
      <c r="Q1170" s="36"/>
      <c r="R1170" s="36"/>
      <c r="S1170" s="36"/>
    </row>
    <row r="1171" spans="2:19">
      <c r="B1171" s="6">
        <v>1994</v>
      </c>
      <c r="C1171" s="125">
        <v>2809.98</v>
      </c>
      <c r="D1171" s="124">
        <v>2809.98</v>
      </c>
      <c r="E1171" s="124">
        <v>2809.98</v>
      </c>
      <c r="F1171" s="124">
        <v>2809.98</v>
      </c>
      <c r="G1171" s="124">
        <v>2809.98</v>
      </c>
      <c r="H1171" s="124">
        <v>2809.98</v>
      </c>
      <c r="I1171" s="124">
        <v>2809.98</v>
      </c>
      <c r="J1171" s="124">
        <v>2809.98</v>
      </c>
      <c r="K1171" s="36">
        <v>2809.98</v>
      </c>
      <c r="L1171" s="124">
        <v>2809.98</v>
      </c>
      <c r="M1171" s="124">
        <v>2809.98</v>
      </c>
      <c r="N1171" s="124">
        <v>2809.98</v>
      </c>
      <c r="O1171" s="124">
        <v>2809.98</v>
      </c>
      <c r="P1171" s="124">
        <v>2809.98</v>
      </c>
      <c r="Q1171" s="124">
        <v>2809.98</v>
      </c>
      <c r="R1171" s="124">
        <v>2809.98</v>
      </c>
      <c r="S1171" s="36">
        <v>2809.98</v>
      </c>
    </row>
    <row r="1172" spans="2:19">
      <c r="B1172" s="6">
        <v>1993</v>
      </c>
      <c r="C1172" s="126"/>
      <c r="D1172" s="36"/>
      <c r="E1172" s="36"/>
      <c r="F1172" s="36"/>
      <c r="G1172" s="36"/>
      <c r="H1172" s="36"/>
      <c r="I1172" s="36"/>
      <c r="J1172" s="36"/>
      <c r="K1172" s="36"/>
      <c r="L1172" s="36"/>
      <c r="M1172" s="36"/>
      <c r="N1172" s="36"/>
      <c r="O1172" s="36"/>
      <c r="P1172" s="36"/>
      <c r="Q1172" s="36"/>
      <c r="R1172" s="36"/>
      <c r="S1172" s="36"/>
    </row>
    <row r="1173" spans="2:19">
      <c r="B1173" s="6">
        <v>1992</v>
      </c>
      <c r="C1173" s="126"/>
      <c r="D1173" s="36"/>
      <c r="E1173" s="36"/>
      <c r="F1173" s="36"/>
      <c r="G1173" s="36"/>
      <c r="H1173" s="36"/>
      <c r="I1173" s="36"/>
      <c r="J1173" s="36"/>
      <c r="K1173" s="36"/>
      <c r="L1173" s="36"/>
      <c r="M1173" s="36"/>
      <c r="N1173" s="36"/>
      <c r="O1173" s="36"/>
      <c r="P1173" s="36"/>
      <c r="Q1173" s="36"/>
      <c r="R1173" s="36"/>
      <c r="S1173" s="36"/>
    </row>
    <row r="1174" spans="2:19">
      <c r="B1174" s="6">
        <v>1991</v>
      </c>
      <c r="C1174" s="125">
        <v>15074.71</v>
      </c>
      <c r="D1174" s="124">
        <v>15074.71</v>
      </c>
      <c r="E1174" s="124">
        <v>15074.71</v>
      </c>
      <c r="F1174" s="124">
        <v>15074.71</v>
      </c>
      <c r="G1174" s="124">
        <v>15074.71</v>
      </c>
      <c r="H1174" s="124">
        <v>8636.08</v>
      </c>
      <c r="I1174" s="124">
        <v>8636.08</v>
      </c>
      <c r="J1174" s="124">
        <v>8636.08</v>
      </c>
      <c r="K1174" s="124">
        <v>8636.08</v>
      </c>
      <c r="L1174" s="124">
        <v>8636.08</v>
      </c>
      <c r="M1174" s="124">
        <v>6382.68</v>
      </c>
      <c r="N1174" s="124">
        <v>6382.68</v>
      </c>
      <c r="O1174" s="124">
        <v>6382.68</v>
      </c>
      <c r="P1174" s="124">
        <v>6382.68</v>
      </c>
      <c r="Q1174" s="124">
        <v>6382.68</v>
      </c>
      <c r="R1174" s="124"/>
      <c r="S1174" s="36"/>
    </row>
    <row r="1175" spans="2:19">
      <c r="B1175" s="6">
        <v>1990</v>
      </c>
      <c r="C1175" s="126"/>
      <c r="D1175" s="36"/>
      <c r="E1175" s="36"/>
      <c r="F1175" s="36"/>
      <c r="G1175" s="36"/>
      <c r="H1175" s="36"/>
      <c r="I1175" s="36"/>
      <c r="J1175" s="36"/>
      <c r="K1175" s="36"/>
      <c r="L1175" s="36"/>
      <c r="M1175" s="36"/>
      <c r="N1175" s="36"/>
      <c r="O1175" s="36"/>
      <c r="P1175" s="36"/>
      <c r="Q1175" s="36"/>
      <c r="R1175" s="36"/>
      <c r="S1175" s="36"/>
    </row>
    <row r="1176" spans="2:19">
      <c r="B1176" s="6">
        <v>1989</v>
      </c>
      <c r="C1176" s="126"/>
      <c r="D1176" s="36"/>
      <c r="E1176" s="36"/>
      <c r="F1176" s="36"/>
      <c r="G1176" s="36"/>
      <c r="H1176" s="36"/>
      <c r="I1176" s="36"/>
      <c r="J1176" s="36"/>
      <c r="K1176" s="36"/>
      <c r="L1176" s="36"/>
      <c r="M1176" s="36"/>
      <c r="N1176" s="36"/>
      <c r="O1176" s="36"/>
      <c r="P1176" s="36"/>
      <c r="Q1176" s="36"/>
      <c r="R1176" s="36"/>
      <c r="S1176" s="36"/>
    </row>
    <row r="1177" spans="2:19">
      <c r="B1177" s="6">
        <v>1988</v>
      </c>
      <c r="C1177" s="125">
        <v>9303.4699999999993</v>
      </c>
      <c r="D1177" s="124">
        <v>9303.4699999999993</v>
      </c>
      <c r="E1177" s="124">
        <v>9303.4699999999993</v>
      </c>
      <c r="F1177" s="124">
        <v>9303.4699999999993</v>
      </c>
      <c r="G1177" s="124">
        <v>9303.4699999999993</v>
      </c>
      <c r="H1177" s="124">
        <v>9303.4699999999993</v>
      </c>
      <c r="I1177" s="124">
        <v>9303.4699999999993</v>
      </c>
      <c r="J1177" s="124">
        <v>9303.4699999999993</v>
      </c>
      <c r="K1177" s="36">
        <v>9303.4699999999993</v>
      </c>
      <c r="L1177" s="124">
        <v>9303.4699999999993</v>
      </c>
      <c r="M1177" s="124">
        <v>9303.4699999999993</v>
      </c>
      <c r="N1177" s="124">
        <v>9303.4699999999993</v>
      </c>
      <c r="O1177" s="124">
        <v>9303.4699999999993</v>
      </c>
      <c r="P1177" s="124">
        <v>9303.4699999999993</v>
      </c>
      <c r="Q1177" s="124">
        <v>9303.4699999999993</v>
      </c>
      <c r="R1177" s="124">
        <v>9303.4699999999993</v>
      </c>
      <c r="S1177" s="36">
        <v>9303.4699999999993</v>
      </c>
    </row>
    <row r="1178" spans="2:19">
      <c r="B1178" s="6">
        <v>1987</v>
      </c>
      <c r="C1178" s="126"/>
      <c r="D1178" s="36"/>
      <c r="E1178" s="36"/>
      <c r="F1178" s="36"/>
      <c r="G1178" s="36"/>
      <c r="H1178" s="36"/>
      <c r="I1178" s="36"/>
      <c r="J1178" s="36"/>
      <c r="K1178" s="36"/>
      <c r="L1178" s="36"/>
      <c r="M1178" s="36"/>
      <c r="N1178" s="36"/>
      <c r="O1178" s="36"/>
      <c r="P1178" s="36"/>
      <c r="Q1178" s="36"/>
      <c r="R1178" s="36"/>
      <c r="S1178" s="36"/>
    </row>
    <row r="1179" spans="2:19">
      <c r="B1179" s="6">
        <v>1986</v>
      </c>
      <c r="C1179" s="126"/>
      <c r="D1179" s="36"/>
      <c r="E1179" s="36"/>
      <c r="F1179" s="36"/>
      <c r="G1179" s="36"/>
      <c r="H1179" s="36"/>
      <c r="I1179" s="36"/>
      <c r="J1179" s="36"/>
      <c r="K1179" s="36"/>
      <c r="L1179" s="36"/>
      <c r="M1179" s="36"/>
      <c r="N1179" s="36"/>
      <c r="O1179" s="36"/>
      <c r="P1179" s="36"/>
      <c r="Q1179" s="36"/>
      <c r="R1179" s="36"/>
      <c r="S1179" s="36"/>
    </row>
    <row r="1180" spans="2:19">
      <c r="B1180" s="6">
        <v>1985</v>
      </c>
      <c r="C1180" s="126"/>
      <c r="D1180" s="36"/>
      <c r="E1180" s="36"/>
      <c r="F1180" s="36"/>
      <c r="G1180" s="36"/>
      <c r="H1180" s="36"/>
      <c r="I1180" s="36"/>
      <c r="J1180" s="36"/>
      <c r="K1180" s="36"/>
      <c r="L1180" s="36"/>
      <c r="M1180" s="36"/>
      <c r="N1180" s="36"/>
      <c r="O1180" s="36"/>
      <c r="P1180" s="36"/>
      <c r="Q1180" s="36"/>
      <c r="R1180" s="36"/>
      <c r="S1180" s="36"/>
    </row>
    <row r="1181" spans="2:19">
      <c r="B1181" s="6">
        <v>1984</v>
      </c>
      <c r="C1181" s="125">
        <v>9550.93</v>
      </c>
      <c r="D1181" s="124">
        <v>9550.93</v>
      </c>
      <c r="E1181" s="124">
        <v>9550.93</v>
      </c>
      <c r="F1181" s="124">
        <v>9550.93</v>
      </c>
      <c r="G1181" s="124">
        <v>9550.93</v>
      </c>
      <c r="H1181" s="124">
        <v>9550.93</v>
      </c>
      <c r="I1181" s="124">
        <v>9550.93</v>
      </c>
      <c r="J1181" s="124">
        <v>9550.93</v>
      </c>
      <c r="K1181" s="36">
        <v>9550.93</v>
      </c>
      <c r="L1181" s="124">
        <v>9550.93</v>
      </c>
      <c r="M1181" s="124">
        <v>9550.93</v>
      </c>
      <c r="N1181" s="124">
        <v>9550.93</v>
      </c>
      <c r="O1181" s="124">
        <v>9550.93</v>
      </c>
      <c r="P1181" s="124">
        <v>9550.93</v>
      </c>
      <c r="Q1181" s="124">
        <v>9550.93</v>
      </c>
      <c r="R1181" s="124">
        <v>9550.93</v>
      </c>
      <c r="S1181" s="36">
        <v>9550.93</v>
      </c>
    </row>
    <row r="1182" spans="2:19">
      <c r="B1182" s="6">
        <v>1983</v>
      </c>
      <c r="C1182" s="126"/>
      <c r="D1182" s="36"/>
      <c r="E1182" s="36"/>
      <c r="F1182" s="36"/>
      <c r="G1182" s="36"/>
      <c r="H1182" s="36"/>
      <c r="I1182" s="36"/>
      <c r="J1182" s="36"/>
      <c r="K1182" s="36"/>
      <c r="L1182" s="36"/>
      <c r="M1182" s="36"/>
      <c r="N1182" s="36"/>
      <c r="O1182" s="36"/>
      <c r="P1182" s="36"/>
      <c r="Q1182" s="36"/>
      <c r="R1182" s="36"/>
      <c r="S1182" s="36"/>
    </row>
    <row r="1183" spans="2:19">
      <c r="B1183" s="6">
        <v>1982</v>
      </c>
      <c r="C1183" s="126"/>
      <c r="D1183" s="36"/>
      <c r="E1183" s="36"/>
      <c r="F1183" s="36"/>
      <c r="G1183" s="36"/>
      <c r="H1183" s="36"/>
      <c r="I1183" s="36"/>
      <c r="J1183" s="36"/>
      <c r="K1183" s="36"/>
      <c r="L1183" s="36"/>
      <c r="M1183" s="36"/>
      <c r="N1183" s="36"/>
      <c r="O1183" s="36"/>
      <c r="P1183" s="36"/>
      <c r="Q1183" s="36"/>
      <c r="R1183" s="36"/>
      <c r="S1183" s="36"/>
    </row>
    <row r="1184" spans="2:19">
      <c r="B1184" s="6">
        <v>1981</v>
      </c>
      <c r="C1184" s="126"/>
      <c r="D1184" s="36"/>
      <c r="E1184" s="36"/>
      <c r="F1184" s="36"/>
      <c r="G1184" s="36"/>
      <c r="H1184" s="36"/>
      <c r="I1184" s="36"/>
      <c r="J1184" s="36"/>
      <c r="K1184" s="36"/>
      <c r="L1184" s="36"/>
      <c r="M1184" s="36"/>
      <c r="N1184" s="36"/>
      <c r="O1184" s="36"/>
      <c r="P1184" s="36"/>
      <c r="Q1184" s="36"/>
      <c r="R1184" s="36"/>
      <c r="S1184" s="36"/>
    </row>
    <row r="1185" spans="2:19">
      <c r="B1185" s="6">
        <v>1980</v>
      </c>
      <c r="C1185" s="126"/>
      <c r="D1185" s="36"/>
      <c r="E1185" s="36"/>
      <c r="F1185" s="36"/>
      <c r="G1185" s="36"/>
      <c r="H1185" s="36"/>
      <c r="I1185" s="36"/>
      <c r="J1185" s="36"/>
      <c r="K1185" s="36"/>
      <c r="L1185" s="36"/>
      <c r="M1185" s="36"/>
      <c r="N1185" s="36"/>
      <c r="O1185" s="36"/>
      <c r="P1185" s="36"/>
      <c r="Q1185" s="36"/>
      <c r="R1185" s="36"/>
      <c r="S1185" s="36"/>
    </row>
    <row r="1186" spans="2:19">
      <c r="B1186" s="6">
        <v>1979</v>
      </c>
      <c r="C1186" s="125">
        <v>3280.96</v>
      </c>
      <c r="D1186" s="124">
        <v>2500.7399999999998</v>
      </c>
      <c r="E1186" s="124">
        <v>2500.7399999999998</v>
      </c>
      <c r="F1186" s="124">
        <v>2500.7399999999998</v>
      </c>
      <c r="G1186" s="124">
        <v>3280.96</v>
      </c>
      <c r="H1186" s="124">
        <v>3280.96</v>
      </c>
      <c r="I1186" s="124">
        <v>2368.8200000000002</v>
      </c>
      <c r="J1186" s="124">
        <v>2368.8200000000002</v>
      </c>
      <c r="K1186" s="36">
        <v>2368.8200000000002</v>
      </c>
      <c r="L1186" s="124">
        <v>2071.2399999999998</v>
      </c>
      <c r="M1186" s="124">
        <v>2071.2399999999998</v>
      </c>
      <c r="N1186" s="124">
        <v>2071.2399999999998</v>
      </c>
      <c r="O1186" s="124">
        <v>2071.2399999999998</v>
      </c>
      <c r="P1186" s="124">
        <v>2071.2399999999998</v>
      </c>
      <c r="Q1186" s="124">
        <v>2071.2399999999998</v>
      </c>
      <c r="R1186" s="124">
        <v>2071.2399999999998</v>
      </c>
      <c r="S1186" s="36">
        <v>2071.2399999999998</v>
      </c>
    </row>
    <row r="1187" spans="2:19">
      <c r="B1187" s="6">
        <v>1978</v>
      </c>
      <c r="C1187" s="125">
        <v>4641</v>
      </c>
      <c r="D1187" s="124">
        <v>2463.38</v>
      </c>
      <c r="E1187" s="124">
        <v>2463.38</v>
      </c>
      <c r="F1187" s="124">
        <v>2463.38</v>
      </c>
      <c r="G1187" s="124">
        <v>4619.01</v>
      </c>
      <c r="H1187" s="124">
        <v>4641</v>
      </c>
      <c r="I1187" s="124">
        <v>4619.01</v>
      </c>
      <c r="J1187" s="124">
        <v>4619.01</v>
      </c>
      <c r="K1187" s="36">
        <v>4619.01</v>
      </c>
      <c r="L1187" s="124">
        <v>4619.01</v>
      </c>
      <c r="M1187" s="124">
        <v>4619.01</v>
      </c>
      <c r="N1187" s="124">
        <v>4619.01</v>
      </c>
      <c r="O1187" s="124">
        <v>4619.01</v>
      </c>
      <c r="P1187" s="124">
        <v>4619.01</v>
      </c>
      <c r="Q1187" s="124">
        <v>4619.01</v>
      </c>
      <c r="R1187" s="124">
        <v>4619.01</v>
      </c>
      <c r="S1187" s="36">
        <v>4619.01</v>
      </c>
    </row>
    <row r="1188" spans="2:19">
      <c r="B1188" s="6">
        <v>1977</v>
      </c>
      <c r="C1188" s="125">
        <v>196559.51</v>
      </c>
      <c r="D1188" s="124">
        <v>188847.21</v>
      </c>
      <c r="E1188" s="124">
        <v>188847.21</v>
      </c>
      <c r="F1188" s="124">
        <v>188847.21</v>
      </c>
      <c r="G1188" s="124">
        <v>196559.51</v>
      </c>
      <c r="H1188" s="124">
        <v>196559.51</v>
      </c>
      <c r="I1188" s="124">
        <v>196559.51</v>
      </c>
      <c r="J1188" s="124">
        <v>196559.51</v>
      </c>
      <c r="K1188" s="36">
        <v>196559.51</v>
      </c>
      <c r="L1188" s="124">
        <v>196559.51</v>
      </c>
      <c r="M1188" s="124">
        <v>196559.51</v>
      </c>
      <c r="N1188" s="124">
        <v>196559.51</v>
      </c>
      <c r="O1188" s="124">
        <v>196559.51</v>
      </c>
      <c r="P1188" s="124">
        <v>196559.51</v>
      </c>
      <c r="Q1188" s="124">
        <v>196559.51</v>
      </c>
      <c r="R1188" s="124">
        <v>196559.51</v>
      </c>
      <c r="S1188" s="36">
        <v>196559.51</v>
      </c>
    </row>
    <row r="1189" spans="2:19">
      <c r="B1189" s="6">
        <v>1976</v>
      </c>
      <c r="C1189" s="125">
        <v>238488.01</v>
      </c>
      <c r="D1189" s="124">
        <v>236285.69</v>
      </c>
      <c r="E1189" s="124">
        <v>236285.69</v>
      </c>
      <c r="F1189" s="124">
        <v>236285.69</v>
      </c>
      <c r="G1189" s="124">
        <v>236285.69</v>
      </c>
      <c r="H1189" s="124">
        <v>236285.69</v>
      </c>
      <c r="I1189" s="124">
        <v>236285.69</v>
      </c>
      <c r="J1189" s="124">
        <v>236285.69</v>
      </c>
      <c r="K1189" s="36">
        <v>236285.69</v>
      </c>
      <c r="L1189" s="124">
        <v>236285.69</v>
      </c>
      <c r="M1189" s="124">
        <v>236285.69</v>
      </c>
      <c r="N1189" s="124">
        <v>236285.69</v>
      </c>
      <c r="O1189" s="124">
        <v>236285.69</v>
      </c>
      <c r="P1189" s="124">
        <v>236285.69</v>
      </c>
      <c r="Q1189" s="124">
        <v>236285.69</v>
      </c>
      <c r="R1189" s="124">
        <v>236285.69</v>
      </c>
      <c r="S1189" s="36">
        <v>236285.69</v>
      </c>
    </row>
    <row r="1190" spans="2:19">
      <c r="B1190" s="6">
        <v>1975</v>
      </c>
      <c r="C1190" s="126"/>
      <c r="D1190" s="36"/>
      <c r="E1190" s="36"/>
      <c r="F1190" s="36"/>
      <c r="G1190" s="36"/>
      <c r="H1190" s="36"/>
      <c r="I1190" s="36"/>
      <c r="J1190" s="36"/>
      <c r="K1190" s="36"/>
      <c r="L1190" s="36"/>
      <c r="M1190" s="36"/>
      <c r="N1190" s="36"/>
      <c r="O1190" s="36"/>
      <c r="P1190" s="36"/>
      <c r="Q1190" s="36"/>
      <c r="R1190" s="36"/>
      <c r="S1190" s="36"/>
    </row>
    <row r="1191" spans="2:19">
      <c r="B1191" s="6">
        <v>1974</v>
      </c>
      <c r="C1191" s="126"/>
      <c r="D1191" s="36"/>
      <c r="E1191" s="36"/>
      <c r="F1191" s="36"/>
      <c r="G1191" s="36"/>
      <c r="H1191" s="36"/>
      <c r="I1191" s="36"/>
      <c r="J1191" s="36"/>
      <c r="K1191" s="36"/>
      <c r="L1191" s="36"/>
      <c r="M1191" s="36"/>
      <c r="N1191" s="36"/>
      <c r="O1191" s="36"/>
      <c r="P1191" s="36"/>
      <c r="Q1191" s="36"/>
      <c r="R1191" s="36"/>
      <c r="S1191" s="36"/>
    </row>
    <row r="1192" spans="2:19">
      <c r="B1192" s="6">
        <v>1973</v>
      </c>
      <c r="C1192" s="125">
        <v>87205.43</v>
      </c>
      <c r="D1192" s="124">
        <v>81295.3</v>
      </c>
      <c r="E1192" s="124">
        <v>81295.3</v>
      </c>
      <c r="F1192" s="124">
        <v>81295.3</v>
      </c>
      <c r="G1192" s="124">
        <v>81295.3</v>
      </c>
      <c r="H1192" s="124">
        <v>81295.3</v>
      </c>
      <c r="I1192" s="124">
        <v>81295.3</v>
      </c>
      <c r="J1192" s="124">
        <v>81295.3</v>
      </c>
      <c r="K1192" s="36">
        <v>81295.3</v>
      </c>
      <c r="L1192" s="124">
        <v>81295.3</v>
      </c>
      <c r="M1192" s="124">
        <v>81295.3</v>
      </c>
      <c r="N1192" s="124">
        <v>81295.3</v>
      </c>
      <c r="O1192" s="124">
        <v>81295.3</v>
      </c>
      <c r="P1192" s="124">
        <v>81295.3</v>
      </c>
      <c r="Q1192" s="124">
        <v>81295.3</v>
      </c>
      <c r="R1192" s="124"/>
      <c r="S1192" s="36"/>
    </row>
    <row r="1193" spans="2:19">
      <c r="B1193" s="6">
        <v>1972</v>
      </c>
      <c r="C1193" s="125">
        <v>7448.5</v>
      </c>
      <c r="D1193" s="124">
        <v>7448.5</v>
      </c>
      <c r="E1193" s="124">
        <v>7448.5</v>
      </c>
      <c r="F1193" s="124">
        <v>7448.5</v>
      </c>
      <c r="G1193" s="124">
        <v>7448.5</v>
      </c>
      <c r="H1193" s="124">
        <v>7448.5</v>
      </c>
      <c r="I1193" s="124">
        <v>7448.5</v>
      </c>
      <c r="J1193" s="124">
        <v>7448.5</v>
      </c>
      <c r="K1193" s="36">
        <v>7448.5</v>
      </c>
      <c r="L1193" s="124">
        <v>7448.5</v>
      </c>
      <c r="M1193" s="124">
        <v>7448.5</v>
      </c>
      <c r="N1193" s="124">
        <v>7448.5</v>
      </c>
      <c r="O1193" s="124">
        <v>7448.5</v>
      </c>
      <c r="P1193" s="124">
        <v>7448.5</v>
      </c>
      <c r="Q1193" s="124">
        <v>7448.5</v>
      </c>
      <c r="R1193" s="124">
        <v>7448.5</v>
      </c>
      <c r="S1193" s="36">
        <v>7448.5</v>
      </c>
    </row>
    <row r="1194" spans="2:19">
      <c r="B1194" s="6">
        <v>1971</v>
      </c>
      <c r="C1194" s="126"/>
      <c r="D1194" s="36"/>
      <c r="E1194" s="36"/>
      <c r="F1194" s="36"/>
      <c r="G1194" s="36"/>
      <c r="H1194" s="36"/>
      <c r="I1194" s="36"/>
      <c r="J1194" s="36"/>
      <c r="K1194" s="36"/>
      <c r="L1194" s="36"/>
      <c r="M1194" s="36"/>
      <c r="N1194" s="36"/>
      <c r="O1194" s="36"/>
      <c r="P1194" s="36"/>
      <c r="Q1194" s="36"/>
      <c r="R1194" s="36"/>
      <c r="S1194" s="36"/>
    </row>
    <row r="1195" spans="2:19">
      <c r="B1195" s="6">
        <v>1970</v>
      </c>
      <c r="C1195" s="126"/>
      <c r="D1195" s="36"/>
      <c r="E1195" s="36"/>
      <c r="F1195" s="36"/>
      <c r="G1195" s="36"/>
      <c r="H1195" s="36"/>
      <c r="I1195" s="36"/>
      <c r="J1195" s="36"/>
      <c r="K1195" s="36"/>
      <c r="L1195" s="36"/>
      <c r="M1195" s="36"/>
      <c r="N1195" s="36"/>
      <c r="O1195" s="36"/>
      <c r="P1195" s="36"/>
      <c r="Q1195" s="36"/>
      <c r="R1195" s="36"/>
      <c r="S1195" s="36"/>
    </row>
    <row r="1196" spans="2:19">
      <c r="B1196" s="6">
        <v>1969</v>
      </c>
      <c r="C1196" s="125">
        <v>331.32</v>
      </c>
      <c r="D1196" s="124">
        <v>331.32</v>
      </c>
      <c r="E1196" s="124">
        <v>331.32</v>
      </c>
      <c r="F1196" s="124">
        <v>331.32</v>
      </c>
      <c r="G1196" s="124">
        <v>331.32</v>
      </c>
      <c r="H1196" s="124">
        <v>331.32</v>
      </c>
      <c r="I1196" s="124">
        <v>331.32</v>
      </c>
      <c r="J1196" s="124">
        <v>331.32</v>
      </c>
      <c r="K1196" s="36">
        <v>331.32</v>
      </c>
      <c r="L1196" s="124">
        <v>331.32</v>
      </c>
      <c r="M1196" s="124">
        <v>331.32</v>
      </c>
      <c r="N1196" s="124">
        <v>331.32</v>
      </c>
      <c r="O1196" s="124">
        <v>331.32</v>
      </c>
      <c r="P1196" s="124">
        <v>331.32</v>
      </c>
      <c r="Q1196" s="124">
        <v>331.32</v>
      </c>
      <c r="R1196" s="124">
        <v>331.32</v>
      </c>
      <c r="S1196" s="36">
        <v>331.32</v>
      </c>
    </row>
    <row r="1197" spans="2:19">
      <c r="B1197" s="6">
        <v>1968</v>
      </c>
      <c r="C1197" s="126"/>
      <c r="D1197" s="36"/>
      <c r="E1197" s="36"/>
      <c r="F1197" s="36"/>
      <c r="G1197" s="36"/>
      <c r="H1197" s="36"/>
      <c r="I1197" s="36"/>
      <c r="J1197" s="36"/>
      <c r="K1197" s="36"/>
      <c r="L1197" s="36"/>
      <c r="M1197" s="36"/>
      <c r="N1197" s="36"/>
      <c r="O1197" s="36"/>
      <c r="P1197" s="36"/>
      <c r="Q1197" s="36"/>
      <c r="R1197" s="36"/>
      <c r="S1197" s="36"/>
    </row>
    <row r="1198" spans="2:19">
      <c r="B1198" s="6">
        <v>1967</v>
      </c>
      <c r="C1198" s="125">
        <v>13428.7</v>
      </c>
      <c r="D1198" s="124">
        <v>13428.7</v>
      </c>
      <c r="E1198" s="124">
        <v>8605.56</v>
      </c>
      <c r="F1198" s="124">
        <v>8605.56</v>
      </c>
      <c r="G1198" s="124">
        <v>8605.56</v>
      </c>
      <c r="H1198" s="124">
        <v>8605.56</v>
      </c>
      <c r="I1198" s="124">
        <v>8605.56</v>
      </c>
      <c r="J1198" s="124">
        <v>8605.56</v>
      </c>
      <c r="K1198" s="36">
        <v>8605.56</v>
      </c>
      <c r="L1198" s="124">
        <v>8605.56</v>
      </c>
      <c r="M1198" s="124">
        <v>8605.56</v>
      </c>
      <c r="N1198" s="124">
        <v>8605.56</v>
      </c>
      <c r="O1198" s="124">
        <v>8605.56</v>
      </c>
      <c r="P1198" s="124">
        <v>8605.56</v>
      </c>
      <c r="Q1198" s="124">
        <v>8605.56</v>
      </c>
      <c r="R1198" s="124">
        <v>8605.56</v>
      </c>
      <c r="S1198" s="36">
        <v>8605.56</v>
      </c>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192</v>
      </c>
      <c r="B1236" s="7" t="s">
        <v>180</v>
      </c>
      <c r="C1236" s="8">
        <f>SUM(C1159:C1235)</f>
        <v>593520.00999999989</v>
      </c>
      <c r="D1236" s="8">
        <f>SUM(D1158:D1235)</f>
        <v>574737.41999999993</v>
      </c>
      <c r="E1236" s="8">
        <f>SUM(E1157:E1235)</f>
        <v>569914.28</v>
      </c>
      <c r="F1236" s="8">
        <f>SUM(F1156:F1235)</f>
        <v>569914.28</v>
      </c>
      <c r="G1236" s="8">
        <f>SUM(G1155:G1235)</f>
        <v>580562.43000000005</v>
      </c>
      <c r="H1236" s="8">
        <f>SUM(H1149:H1235)</f>
        <v>574145.79</v>
      </c>
      <c r="I1236" s="8">
        <f>SUM(I1149:I1235)</f>
        <v>573211.66</v>
      </c>
      <c r="J1236" s="8">
        <f t="shared" ref="J1236" si="21">SUM(J1149:J1235)</f>
        <v>573211.66</v>
      </c>
      <c r="K1236" s="8">
        <f>SUM(K1149:K1235)</f>
        <v>573211.66</v>
      </c>
      <c r="L1236" s="8">
        <f t="shared" ref="L1236" si="22">SUM(L1149:L1235)</f>
        <v>572914.08000000007</v>
      </c>
      <c r="M1236" s="8">
        <f>SUM(M1149:M1235)</f>
        <v>570660.68000000005</v>
      </c>
      <c r="N1236" s="11">
        <f>SUM(N1144:N1235)</f>
        <v>570660.68000000005</v>
      </c>
      <c r="O1236" s="11">
        <f>SUM(O1144:O1235)</f>
        <v>570660.68000000005</v>
      </c>
      <c r="P1236" s="11">
        <f>SUM(P1144:P1235)</f>
        <v>570660.68000000005</v>
      </c>
      <c r="Q1236" s="11">
        <f>SUM(Q1144:Q1235)</f>
        <v>570660.68000000005</v>
      </c>
      <c r="R1236" s="11">
        <f>SUM(R1143:R1235)</f>
        <v>482982.7</v>
      </c>
      <c r="S1236" s="11">
        <f>SUM(S1143:S1235)</f>
        <v>482982.7</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197</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124">
        <v>8364.16</v>
      </c>
      <c r="H1727" s="124">
        <v>7633.27</v>
      </c>
      <c r="I1727" s="124">
        <v>7461.06</v>
      </c>
      <c r="J1727" s="124">
        <v>7368.95</v>
      </c>
      <c r="K1727" s="124">
        <v>7276.84</v>
      </c>
      <c r="L1727" s="36"/>
      <c r="M1727" s="36"/>
      <c r="N1727" s="36"/>
      <c r="O1727" s="36"/>
      <c r="P1727" s="36"/>
      <c r="Q1727" s="36"/>
      <c r="R1727" s="36"/>
      <c r="S1727" s="36"/>
    </row>
    <row r="1728" spans="1:19">
      <c r="B1728" s="6">
        <v>2007</v>
      </c>
      <c r="C1728" s="35"/>
      <c r="D1728" s="36"/>
      <c r="E1728" s="36"/>
      <c r="F1728" s="36"/>
      <c r="G1728" s="124">
        <v>23510.93</v>
      </c>
      <c r="H1728" s="124">
        <v>21456.47</v>
      </c>
      <c r="I1728" s="124">
        <v>20972.400000000001</v>
      </c>
      <c r="J1728" s="124">
        <v>20713.48</v>
      </c>
      <c r="K1728" s="124">
        <v>20454.560000000001</v>
      </c>
      <c r="L1728" s="36"/>
      <c r="M1728" s="36"/>
      <c r="N1728" s="36"/>
      <c r="O1728" s="36"/>
      <c r="P1728" s="36"/>
      <c r="Q1728" s="36"/>
      <c r="R1728" s="36"/>
      <c r="S1728" s="36"/>
    </row>
    <row r="1729" spans="2:19">
      <c r="B1729" s="6">
        <v>2006</v>
      </c>
      <c r="C1729" s="36"/>
      <c r="D1729" s="36"/>
      <c r="E1729" s="36"/>
      <c r="F1729" s="36"/>
      <c r="G1729" s="124">
        <v>113209.26</v>
      </c>
      <c r="H1729" s="124">
        <v>103316.66</v>
      </c>
      <c r="I1729" s="124">
        <v>100985.8</v>
      </c>
      <c r="J1729" s="124">
        <v>99739.07</v>
      </c>
      <c r="K1729" s="124">
        <v>98492.33</v>
      </c>
      <c r="L1729" s="36"/>
      <c r="M1729" s="36"/>
      <c r="N1729" s="36"/>
      <c r="O1729" s="36"/>
      <c r="P1729" s="36"/>
      <c r="Q1729" s="36"/>
      <c r="R1729" s="36"/>
      <c r="S1729" s="36"/>
    </row>
    <row r="1730" spans="2:19">
      <c r="B1730" s="6">
        <v>2005</v>
      </c>
      <c r="C1730" s="36"/>
      <c r="D1730" s="36"/>
      <c r="E1730" s="36"/>
      <c r="F1730" s="36"/>
      <c r="G1730" s="124">
        <v>2396.6799999999998</v>
      </c>
      <c r="H1730" s="124">
        <v>2187.25</v>
      </c>
      <c r="I1730" s="124">
        <v>2137.9</v>
      </c>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198</v>
      </c>
      <c r="B1806" s="7" t="s">
        <v>180</v>
      </c>
      <c r="C1806" s="8">
        <f>SUM(C1729:C1805)</f>
        <v>0</v>
      </c>
      <c r="D1806" s="8">
        <f>SUM(D1728:D1805)</f>
        <v>0</v>
      </c>
      <c r="E1806" s="8">
        <f>SUM(E1727:E1805)</f>
        <v>0</v>
      </c>
      <c r="F1806" s="8">
        <f>SUM(F1726:F1805)</f>
        <v>0</v>
      </c>
      <c r="G1806" s="8">
        <f>SUM(G1725:G1805)</f>
        <v>147481.03</v>
      </c>
      <c r="H1806" s="8">
        <f>SUM(H1719:H1805)</f>
        <v>134593.65</v>
      </c>
      <c r="I1806" s="8">
        <f>SUM(I1719:I1805)</f>
        <v>131557.16</v>
      </c>
      <c r="J1806" s="8">
        <f t="shared" ref="J1806" si="33">SUM(J1719:J1805)</f>
        <v>127821.5</v>
      </c>
      <c r="K1806" s="8">
        <f>SUM(K1719:K1805)</f>
        <v>126223.73000000001</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200</v>
      </c>
      <c r="B1903" s="6">
        <v>2022</v>
      </c>
      <c r="C1903" s="35"/>
      <c r="D1903" s="35"/>
      <c r="E1903" s="35"/>
      <c r="F1903" s="35"/>
      <c r="G1903" s="35"/>
      <c r="H1903" s="35"/>
      <c r="I1903" s="35"/>
      <c r="J1903" s="35"/>
      <c r="K1903" s="35"/>
      <c r="L1903" s="35"/>
      <c r="M1903" s="35"/>
      <c r="N1903" s="35"/>
      <c r="O1903" s="35"/>
      <c r="P1903" s="35"/>
      <c r="Q1903" s="35"/>
      <c r="R1903" s="73"/>
      <c r="S1903" s="36">
        <v>181419.11</v>
      </c>
    </row>
    <row r="1904" spans="1:19">
      <c r="A1904" s="37"/>
      <c r="B1904" s="6">
        <v>2021</v>
      </c>
      <c r="C1904" s="35"/>
      <c r="D1904" s="35"/>
      <c r="E1904" s="35"/>
      <c r="F1904" s="35"/>
      <c r="G1904" s="35"/>
      <c r="H1904" s="35"/>
      <c r="I1904" s="35"/>
      <c r="J1904" s="35"/>
      <c r="K1904" s="35"/>
      <c r="L1904" s="35"/>
      <c r="M1904" s="35"/>
      <c r="N1904" s="35"/>
      <c r="O1904" s="35"/>
      <c r="P1904" s="35"/>
      <c r="Q1904" s="35"/>
      <c r="R1904" s="36">
        <v>608691.28000000014</v>
      </c>
      <c r="S1904" s="36">
        <v>608691.28000000014</v>
      </c>
    </row>
    <row r="1905" spans="1:19">
      <c r="B1905" s="6">
        <v>2020</v>
      </c>
      <c r="C1905" s="35"/>
      <c r="D1905" s="35"/>
      <c r="E1905" s="35"/>
      <c r="F1905" s="35"/>
      <c r="G1905" s="35"/>
      <c r="H1905" s="35"/>
      <c r="I1905" s="35"/>
      <c r="J1905" s="35"/>
      <c r="K1905" s="35"/>
      <c r="L1905" s="35"/>
      <c r="M1905" s="35"/>
      <c r="N1905" s="35"/>
      <c r="O1905" s="35"/>
      <c r="P1905" s="35"/>
      <c r="Q1905" s="36">
        <v>527928.91999999993</v>
      </c>
      <c r="R1905" s="36">
        <v>527928.91999999993</v>
      </c>
      <c r="S1905" s="36">
        <v>527928.91999999993</v>
      </c>
    </row>
    <row r="1906" spans="1:19">
      <c r="A1906" s="39"/>
      <c r="B1906" s="6">
        <v>2019</v>
      </c>
      <c r="C1906" s="35"/>
      <c r="D1906" s="35"/>
      <c r="E1906" s="35"/>
      <c r="F1906" s="35"/>
      <c r="G1906" s="35"/>
      <c r="H1906" s="35"/>
      <c r="I1906" s="35"/>
      <c r="J1906" s="35"/>
      <c r="K1906" s="35"/>
      <c r="L1906" s="35"/>
      <c r="M1906" s="35"/>
      <c r="N1906" s="35"/>
      <c r="O1906" s="35"/>
      <c r="P1906" s="36">
        <v>579170.47</v>
      </c>
      <c r="Q1906" s="36">
        <v>579170.47</v>
      </c>
      <c r="R1906" s="36">
        <v>579170.47</v>
      </c>
      <c r="S1906" s="36">
        <v>579170.47</v>
      </c>
    </row>
    <row r="1907" spans="1:19">
      <c r="A1907" s="39"/>
      <c r="B1907" s="6">
        <v>2018</v>
      </c>
      <c r="C1907" s="35"/>
      <c r="D1907" s="35"/>
      <c r="E1907" s="35"/>
      <c r="F1907" s="35"/>
      <c r="G1907" s="35"/>
      <c r="H1907" s="35"/>
      <c r="I1907" s="35"/>
      <c r="J1907" s="35"/>
      <c r="K1907" s="35"/>
      <c r="L1907" s="35"/>
      <c r="M1907" s="35"/>
      <c r="N1907" s="35"/>
      <c r="O1907" s="36">
        <v>558488.88000000012</v>
      </c>
      <c r="P1907" s="36">
        <v>558488.88000000012</v>
      </c>
      <c r="Q1907" s="36">
        <v>558488.88000000012</v>
      </c>
      <c r="R1907" s="36">
        <v>558488.88000000012</v>
      </c>
      <c r="S1907" s="36">
        <v>558488.88000000012</v>
      </c>
    </row>
    <row r="1908" spans="1:19">
      <c r="A1908" s="39"/>
      <c r="B1908" s="6">
        <v>2017</v>
      </c>
      <c r="C1908" s="35"/>
      <c r="D1908" s="35"/>
      <c r="E1908" s="35"/>
      <c r="F1908" s="35"/>
      <c r="G1908" s="35"/>
      <c r="H1908" s="35"/>
      <c r="I1908" s="35"/>
      <c r="J1908" s="35"/>
      <c r="K1908" s="35"/>
      <c r="L1908" s="35"/>
      <c r="M1908" s="35"/>
      <c r="N1908" s="124">
        <v>173526.28000000003</v>
      </c>
      <c r="O1908" s="124">
        <v>173526.28000000003</v>
      </c>
      <c r="P1908" s="124">
        <v>173526.28000000003</v>
      </c>
      <c r="Q1908" s="124">
        <v>173526.28000000003</v>
      </c>
      <c r="R1908" s="124">
        <v>173526.28000000003</v>
      </c>
      <c r="S1908" s="36">
        <v>173526.28000000003</v>
      </c>
    </row>
    <row r="1909" spans="1:19">
      <c r="B1909" s="6">
        <v>2016</v>
      </c>
      <c r="C1909" s="35"/>
      <c r="D1909" s="35"/>
      <c r="E1909" s="35"/>
      <c r="F1909" s="35"/>
      <c r="G1909" s="35"/>
      <c r="H1909" s="35"/>
      <c r="I1909" s="35"/>
      <c r="J1909" s="35"/>
      <c r="K1909" s="35"/>
      <c r="L1909" s="35"/>
      <c r="M1909" s="124">
        <v>889167.5</v>
      </c>
      <c r="N1909" s="124">
        <v>898402.51</v>
      </c>
      <c r="O1909" s="124">
        <v>898402.51</v>
      </c>
      <c r="P1909" s="124">
        <v>898402.51</v>
      </c>
      <c r="Q1909" s="124">
        <v>898402.51</v>
      </c>
      <c r="R1909" s="124">
        <v>898402.51</v>
      </c>
      <c r="S1909" s="36">
        <v>898402.51</v>
      </c>
    </row>
    <row r="1910" spans="1:19">
      <c r="B1910" s="6">
        <v>2015</v>
      </c>
      <c r="C1910" s="35"/>
      <c r="D1910" s="35"/>
      <c r="E1910" s="35"/>
      <c r="F1910" s="35"/>
      <c r="G1910" s="35"/>
      <c r="H1910" s="35"/>
      <c r="I1910" s="35"/>
      <c r="J1910" s="35"/>
      <c r="K1910" s="35"/>
      <c r="L1910" s="124">
        <v>1730537.41</v>
      </c>
      <c r="M1910" s="124">
        <v>1737149.3</v>
      </c>
      <c r="N1910" s="124">
        <v>1738056.3</v>
      </c>
      <c r="O1910" s="124">
        <v>1738056.3</v>
      </c>
      <c r="P1910" s="124">
        <v>1738056.3</v>
      </c>
      <c r="Q1910" s="124">
        <v>1738056.3</v>
      </c>
      <c r="R1910" s="124">
        <v>1738056.3</v>
      </c>
      <c r="S1910" s="36">
        <v>1738056.3</v>
      </c>
    </row>
    <row r="1911" spans="1:19">
      <c r="B1911" s="6">
        <v>2014</v>
      </c>
      <c r="C1911" s="35"/>
      <c r="D1911" s="35"/>
      <c r="E1911" s="35"/>
      <c r="F1911" s="35"/>
      <c r="G1911" s="35"/>
      <c r="H1911" s="35"/>
      <c r="I1911" s="35"/>
      <c r="J1911" s="35"/>
      <c r="K1911" s="124">
        <v>289879.02</v>
      </c>
      <c r="L1911" s="124">
        <v>290680.96000000002</v>
      </c>
      <c r="M1911" s="124">
        <v>290680.96000000002</v>
      </c>
      <c r="N1911" s="124">
        <v>290680.96000000002</v>
      </c>
      <c r="O1911" s="124">
        <v>290680.96000000002</v>
      </c>
      <c r="P1911" s="124">
        <v>290680.96000000002</v>
      </c>
      <c r="Q1911" s="124">
        <v>290680.96000000002</v>
      </c>
      <c r="R1911" s="124">
        <v>290680.96000000002</v>
      </c>
      <c r="S1911" s="36">
        <v>290680.96000000002</v>
      </c>
    </row>
    <row r="1912" spans="1:19">
      <c r="B1912" s="6">
        <v>2013</v>
      </c>
      <c r="C1912" s="35"/>
      <c r="D1912" s="35"/>
      <c r="E1912" s="35"/>
      <c r="F1912" s="35"/>
      <c r="G1912" s="35"/>
      <c r="H1912" s="35"/>
      <c r="I1912" s="35"/>
      <c r="J1912" s="124">
        <v>195843.55</v>
      </c>
      <c r="K1912" s="124">
        <v>237267.01</v>
      </c>
      <c r="L1912" s="124">
        <v>237267.01</v>
      </c>
      <c r="M1912" s="124">
        <v>237267.01</v>
      </c>
      <c r="N1912" s="124">
        <v>237267.01</v>
      </c>
      <c r="O1912" s="124">
        <v>237267.01</v>
      </c>
      <c r="P1912" s="124">
        <v>237267.01</v>
      </c>
      <c r="Q1912" s="124">
        <v>237267.01</v>
      </c>
      <c r="R1912" s="124">
        <v>237267.01</v>
      </c>
      <c r="S1912" s="36">
        <v>237267.01</v>
      </c>
    </row>
    <row r="1913" spans="1:19">
      <c r="B1913" s="6">
        <v>2012</v>
      </c>
      <c r="C1913" s="35"/>
      <c r="D1913" s="35"/>
      <c r="E1913" s="35"/>
      <c r="F1913" s="35"/>
      <c r="G1913" s="35"/>
      <c r="H1913" s="35"/>
      <c r="I1913" s="124">
        <v>412501.85</v>
      </c>
      <c r="J1913" s="124">
        <v>419008.96</v>
      </c>
      <c r="K1913" s="124">
        <v>429949.52</v>
      </c>
      <c r="L1913" s="124">
        <v>429949.52</v>
      </c>
      <c r="M1913" s="124">
        <v>429949.52</v>
      </c>
      <c r="N1913" s="124">
        <v>429949.52</v>
      </c>
      <c r="O1913" s="124">
        <v>429949.52</v>
      </c>
      <c r="P1913" s="124">
        <v>429949.52</v>
      </c>
      <c r="Q1913" s="124">
        <v>429949.52</v>
      </c>
      <c r="R1913" s="124">
        <v>429949.52</v>
      </c>
      <c r="S1913" s="36">
        <v>429949.52</v>
      </c>
    </row>
    <row r="1914" spans="1:19">
      <c r="B1914" s="6">
        <v>2011</v>
      </c>
      <c r="C1914" s="35"/>
      <c r="D1914" s="35"/>
      <c r="E1914" s="35"/>
      <c r="F1914" s="35"/>
      <c r="G1914" s="35"/>
      <c r="H1914" s="124">
        <v>508639.84</v>
      </c>
      <c r="I1914" s="124">
        <v>546001.66</v>
      </c>
      <c r="J1914" s="124">
        <v>547732.26</v>
      </c>
      <c r="K1914" s="124">
        <v>547732.26</v>
      </c>
      <c r="L1914" s="124">
        <v>547732.26</v>
      </c>
      <c r="M1914" s="124">
        <v>547732.26</v>
      </c>
      <c r="N1914" s="124">
        <v>547732.26</v>
      </c>
      <c r="O1914" s="124">
        <v>547732.26</v>
      </c>
      <c r="P1914" s="124">
        <v>547732.26</v>
      </c>
      <c r="Q1914" s="124">
        <v>547732.26</v>
      </c>
      <c r="R1914" s="124">
        <v>547732.26</v>
      </c>
      <c r="S1914" s="36">
        <v>547732.26</v>
      </c>
    </row>
    <row r="1915" spans="1:19">
      <c r="B1915" s="6">
        <v>2010</v>
      </c>
      <c r="C1915" s="35"/>
      <c r="D1915" s="35"/>
      <c r="E1915" s="35"/>
      <c r="F1915" s="35"/>
      <c r="G1915" s="124">
        <v>316008.5</v>
      </c>
      <c r="H1915" s="124">
        <v>306677.23</v>
      </c>
      <c r="I1915" s="124">
        <v>306677.23</v>
      </c>
      <c r="J1915" s="124">
        <v>306677.23</v>
      </c>
      <c r="K1915" s="124">
        <v>306677.23</v>
      </c>
      <c r="L1915" s="124">
        <v>306677.23</v>
      </c>
      <c r="M1915" s="124">
        <v>306920.27</v>
      </c>
      <c r="N1915" s="124">
        <v>306920.27</v>
      </c>
      <c r="O1915" s="124">
        <v>306920.27</v>
      </c>
      <c r="P1915" s="124">
        <v>306920.27</v>
      </c>
      <c r="Q1915" s="124">
        <v>306920.27</v>
      </c>
      <c r="R1915" s="124">
        <v>306920.27</v>
      </c>
      <c r="S1915" s="36">
        <v>306920.27</v>
      </c>
    </row>
    <row r="1916" spans="1:19">
      <c r="B1916" s="6">
        <v>2009</v>
      </c>
      <c r="C1916" s="35"/>
      <c r="D1916" s="35"/>
      <c r="E1916" s="35"/>
      <c r="F1916" s="124">
        <v>122730.12</v>
      </c>
      <c r="G1916" s="124">
        <v>122730.12</v>
      </c>
      <c r="H1916" s="124">
        <v>122843.02</v>
      </c>
      <c r="I1916" s="124">
        <v>122843.02</v>
      </c>
      <c r="J1916" s="124">
        <v>122843.02</v>
      </c>
      <c r="K1916" s="124">
        <v>122843.02</v>
      </c>
      <c r="L1916" s="124">
        <v>122843.02</v>
      </c>
      <c r="M1916" s="124">
        <v>122843.02</v>
      </c>
      <c r="N1916" s="124">
        <v>122843.02</v>
      </c>
      <c r="O1916" s="124">
        <v>122843.02</v>
      </c>
      <c r="P1916" s="124">
        <v>122843.02</v>
      </c>
      <c r="Q1916" s="124">
        <v>122843.02</v>
      </c>
      <c r="R1916" s="124">
        <v>122843.02</v>
      </c>
      <c r="S1916" s="36">
        <v>122843.02</v>
      </c>
    </row>
    <row r="1917" spans="1:19">
      <c r="B1917" s="6">
        <v>2008</v>
      </c>
      <c r="C1917" s="35"/>
      <c r="D1917" s="35"/>
      <c r="E1917" s="124">
        <v>144685.56</v>
      </c>
      <c r="F1917" s="124">
        <v>144685.56</v>
      </c>
      <c r="G1917" s="124">
        <v>144736.74</v>
      </c>
      <c r="H1917" s="124">
        <v>145004.73000000001</v>
      </c>
      <c r="I1917" s="124">
        <v>145004.73000000001</v>
      </c>
      <c r="J1917" s="124">
        <v>145004.73000000001</v>
      </c>
      <c r="K1917" s="124">
        <v>145004.73000000001</v>
      </c>
      <c r="L1917" s="124">
        <v>145004.73000000001</v>
      </c>
      <c r="M1917" s="124">
        <v>145004.73000000001</v>
      </c>
      <c r="N1917" s="124">
        <v>145004.73000000001</v>
      </c>
      <c r="O1917" s="124">
        <v>145004.73000000001</v>
      </c>
      <c r="P1917" s="124">
        <v>145004.73000000001</v>
      </c>
      <c r="Q1917" s="124">
        <v>145004.73000000001</v>
      </c>
      <c r="R1917" s="124">
        <v>145004.73000000001</v>
      </c>
      <c r="S1917" s="36">
        <v>145004.73000000001</v>
      </c>
    </row>
    <row r="1918" spans="1:19">
      <c r="B1918" s="6">
        <v>2007</v>
      </c>
      <c r="C1918" s="35"/>
      <c r="D1918" s="124">
        <v>69011.5</v>
      </c>
      <c r="E1918" s="124">
        <v>69011.5</v>
      </c>
      <c r="F1918" s="124">
        <v>69011.5</v>
      </c>
      <c r="G1918" s="124">
        <v>69011.5</v>
      </c>
      <c r="H1918" s="124">
        <v>69103.360000000001</v>
      </c>
      <c r="I1918" s="124">
        <v>69103.360000000001</v>
      </c>
      <c r="J1918" s="124">
        <v>69103.360000000001</v>
      </c>
      <c r="K1918" s="124">
        <v>69103.360000000001</v>
      </c>
      <c r="L1918" s="124">
        <v>69103.360000000001</v>
      </c>
      <c r="M1918" s="124">
        <v>69103.360000000001</v>
      </c>
      <c r="N1918" s="124">
        <v>69103.360000000001</v>
      </c>
      <c r="O1918" s="124">
        <v>69103.360000000001</v>
      </c>
      <c r="P1918" s="124">
        <v>69103.360000000001</v>
      </c>
      <c r="Q1918" s="124">
        <v>69103.360000000001</v>
      </c>
      <c r="R1918" s="124">
        <v>69103.360000000001</v>
      </c>
      <c r="S1918" s="36">
        <v>69103.360000000001</v>
      </c>
    </row>
    <row r="1919" spans="1:19">
      <c r="B1919" s="6">
        <v>2006</v>
      </c>
      <c r="C1919" s="125">
        <v>87007.45</v>
      </c>
      <c r="D1919" s="124">
        <v>87007.45</v>
      </c>
      <c r="E1919" s="124">
        <v>87007.45</v>
      </c>
      <c r="F1919" s="124">
        <v>87007.45</v>
      </c>
      <c r="G1919" s="124">
        <v>87007.45</v>
      </c>
      <c r="H1919" s="124">
        <v>87007.45</v>
      </c>
      <c r="I1919" s="124">
        <v>87007.45</v>
      </c>
      <c r="J1919" s="124">
        <v>87007.45</v>
      </c>
      <c r="K1919" s="124">
        <v>87007.45</v>
      </c>
      <c r="L1919" s="124">
        <v>87007.45</v>
      </c>
      <c r="M1919" s="124">
        <v>87007.45</v>
      </c>
      <c r="N1919" s="124">
        <v>87007.45</v>
      </c>
      <c r="O1919" s="124">
        <v>87007.45</v>
      </c>
      <c r="P1919" s="124">
        <v>87007.45</v>
      </c>
      <c r="Q1919" s="124">
        <v>87007.45</v>
      </c>
      <c r="R1919" s="124">
        <v>87007.45</v>
      </c>
      <c r="S1919" s="36">
        <v>87007.45</v>
      </c>
    </row>
    <row r="1920" spans="1:19">
      <c r="B1920" s="6">
        <v>2005</v>
      </c>
      <c r="C1920" s="125">
        <v>71639.63</v>
      </c>
      <c r="D1920" s="124">
        <v>71639.63</v>
      </c>
      <c r="E1920" s="124">
        <v>71639.63</v>
      </c>
      <c r="F1920" s="124">
        <v>71639.63</v>
      </c>
      <c r="G1920" s="124">
        <v>71639.63</v>
      </c>
      <c r="H1920" s="124">
        <v>71639.63</v>
      </c>
      <c r="I1920" s="124">
        <v>71639.63</v>
      </c>
      <c r="J1920" s="124">
        <v>71639.63</v>
      </c>
      <c r="K1920" s="124">
        <v>71639.63</v>
      </c>
      <c r="L1920" s="124">
        <v>71639.63</v>
      </c>
      <c r="M1920" s="124">
        <v>71639.63</v>
      </c>
      <c r="N1920" s="124">
        <v>71639.63</v>
      </c>
      <c r="O1920" s="124">
        <v>71639.63</v>
      </c>
      <c r="P1920" s="124">
        <v>71639.63</v>
      </c>
      <c r="Q1920" s="124">
        <v>71639.63</v>
      </c>
      <c r="R1920" s="124">
        <v>71639.63</v>
      </c>
      <c r="S1920" s="36">
        <v>71639.63</v>
      </c>
    </row>
    <row r="1921" spans="2:19">
      <c r="B1921" s="6">
        <v>2004</v>
      </c>
      <c r="C1921" s="125">
        <v>23880</v>
      </c>
      <c r="D1921" s="124">
        <v>32242.400000000001</v>
      </c>
      <c r="E1921" s="124">
        <v>32242.400000000001</v>
      </c>
      <c r="F1921" s="124">
        <v>32242.400000000001</v>
      </c>
      <c r="G1921" s="124">
        <v>32242.400000000001</v>
      </c>
      <c r="H1921" s="124">
        <v>32242.400000000001</v>
      </c>
      <c r="I1921" s="124">
        <v>32242.400000000001</v>
      </c>
      <c r="J1921" s="124">
        <v>32242.400000000001</v>
      </c>
      <c r="K1921" s="124">
        <v>32242.400000000001</v>
      </c>
      <c r="L1921" s="124">
        <v>32242.400000000001</v>
      </c>
      <c r="M1921" s="124">
        <v>32242.400000000001</v>
      </c>
      <c r="N1921" s="124">
        <v>32242.400000000001</v>
      </c>
      <c r="O1921" s="124">
        <v>32242.400000000001</v>
      </c>
      <c r="P1921" s="124">
        <v>32242.400000000001</v>
      </c>
      <c r="Q1921" s="124">
        <v>32242.400000000001</v>
      </c>
      <c r="R1921" s="124">
        <v>32242.400000000001</v>
      </c>
      <c r="S1921" s="36">
        <v>32242.400000000001</v>
      </c>
    </row>
    <row r="1922" spans="2:19">
      <c r="B1922" s="6">
        <v>2003</v>
      </c>
      <c r="C1922" s="125">
        <v>99396.3</v>
      </c>
      <c r="D1922" s="124">
        <v>99396.3</v>
      </c>
      <c r="E1922" s="124">
        <v>99396.3</v>
      </c>
      <c r="F1922" s="124">
        <v>99396.3</v>
      </c>
      <c r="G1922" s="124">
        <v>99396.3</v>
      </c>
      <c r="H1922" s="124">
        <v>99396.3</v>
      </c>
      <c r="I1922" s="124">
        <v>99396.3</v>
      </c>
      <c r="J1922" s="124">
        <v>99396.3</v>
      </c>
      <c r="K1922" s="124">
        <v>99396.3</v>
      </c>
      <c r="L1922" s="124">
        <v>99396.3</v>
      </c>
      <c r="M1922" s="124">
        <v>99396.3</v>
      </c>
      <c r="N1922" s="124">
        <v>99396.3</v>
      </c>
      <c r="O1922" s="124">
        <v>99396.3</v>
      </c>
      <c r="P1922" s="124">
        <v>86465.579999999987</v>
      </c>
      <c r="Q1922" s="124">
        <v>86465.579999999987</v>
      </c>
      <c r="R1922" s="124">
        <v>86465.579999999987</v>
      </c>
      <c r="S1922" s="36">
        <v>86465.579999999987</v>
      </c>
    </row>
    <row r="1923" spans="2:19">
      <c r="B1923" s="6">
        <v>2002</v>
      </c>
      <c r="C1923" s="125">
        <v>16002.23</v>
      </c>
      <c r="D1923" s="124">
        <v>16003.23</v>
      </c>
      <c r="E1923" s="124">
        <v>16003.23</v>
      </c>
      <c r="F1923" s="124">
        <v>16003.23</v>
      </c>
      <c r="G1923" s="124">
        <v>16003.23</v>
      </c>
      <c r="H1923" s="124">
        <v>16003.23</v>
      </c>
      <c r="I1923" s="124">
        <v>16003.23</v>
      </c>
      <c r="J1923" s="124">
        <v>16003.23</v>
      </c>
      <c r="K1923" s="124">
        <v>16003.23</v>
      </c>
      <c r="L1923" s="124">
        <v>16003.23</v>
      </c>
      <c r="M1923" s="124">
        <v>16003.23</v>
      </c>
      <c r="N1923" s="124">
        <v>16003.23</v>
      </c>
      <c r="O1923" s="124">
        <v>16003.23</v>
      </c>
      <c r="P1923" s="124">
        <v>16003.23</v>
      </c>
      <c r="Q1923" s="124">
        <v>16003.23</v>
      </c>
      <c r="R1923" s="124">
        <v>16003.23</v>
      </c>
      <c r="S1923" s="36">
        <v>16003.23</v>
      </c>
    </row>
    <row r="1924" spans="2:19">
      <c r="B1924" s="6">
        <v>2001</v>
      </c>
      <c r="C1924" s="125">
        <v>11705.66</v>
      </c>
      <c r="D1924" s="124">
        <v>11705.66</v>
      </c>
      <c r="E1924" s="124">
        <v>11705.66</v>
      </c>
      <c r="F1924" s="124">
        <v>11705.66</v>
      </c>
      <c r="G1924" s="124">
        <v>11705.66</v>
      </c>
      <c r="H1924" s="124">
        <v>11705.66</v>
      </c>
      <c r="I1924" s="124">
        <v>11705.66</v>
      </c>
      <c r="J1924" s="124">
        <v>11705.66</v>
      </c>
      <c r="K1924" s="124">
        <v>11705.66</v>
      </c>
      <c r="L1924" s="124">
        <v>11705.66</v>
      </c>
      <c r="M1924" s="124">
        <v>11705.66</v>
      </c>
      <c r="N1924" s="124">
        <v>11705.66</v>
      </c>
      <c r="O1924" s="124">
        <v>11705.66</v>
      </c>
      <c r="P1924" s="124">
        <v>11705.66</v>
      </c>
      <c r="Q1924" s="124">
        <v>11705.66</v>
      </c>
      <c r="R1924" s="124">
        <v>11705.66</v>
      </c>
      <c r="S1924" s="36">
        <v>11705.66</v>
      </c>
    </row>
    <row r="1925" spans="2:19">
      <c r="B1925" s="6">
        <v>2000</v>
      </c>
      <c r="C1925" s="125">
        <v>29143.61</v>
      </c>
      <c r="D1925" s="124">
        <v>29143.61</v>
      </c>
      <c r="E1925" s="124">
        <v>29143.61</v>
      </c>
      <c r="F1925" s="124">
        <v>29143.61</v>
      </c>
      <c r="G1925" s="124">
        <v>29143.61</v>
      </c>
      <c r="H1925" s="124">
        <v>29143.61</v>
      </c>
      <c r="I1925" s="124">
        <v>29143.61</v>
      </c>
      <c r="J1925" s="124">
        <v>29143.61</v>
      </c>
      <c r="K1925" s="124">
        <v>29143.61</v>
      </c>
      <c r="L1925" s="124">
        <v>29143.61</v>
      </c>
      <c r="M1925" s="124">
        <v>29143.61</v>
      </c>
      <c r="N1925" s="124">
        <v>29143.61</v>
      </c>
      <c r="O1925" s="124">
        <v>29143.61</v>
      </c>
      <c r="P1925" s="124">
        <v>29143.61</v>
      </c>
      <c r="Q1925" s="124">
        <v>29143.61</v>
      </c>
      <c r="R1925" s="124">
        <v>29143.61</v>
      </c>
      <c r="S1925" s="36">
        <v>29143.61</v>
      </c>
    </row>
    <row r="1926" spans="2:19">
      <c r="B1926" s="6">
        <v>1999</v>
      </c>
      <c r="C1926" s="125">
        <v>144405.72</v>
      </c>
      <c r="D1926" s="124">
        <v>144405.72</v>
      </c>
      <c r="E1926" s="124">
        <v>144405.72</v>
      </c>
      <c r="F1926" s="124">
        <v>144405.72</v>
      </c>
      <c r="G1926" s="124">
        <v>144405.72</v>
      </c>
      <c r="H1926" s="124">
        <v>144405.72</v>
      </c>
      <c r="I1926" s="124">
        <v>144405.72</v>
      </c>
      <c r="J1926" s="124">
        <v>144405.72</v>
      </c>
      <c r="K1926" s="124">
        <v>144405.72</v>
      </c>
      <c r="L1926" s="124">
        <v>144405.72</v>
      </c>
      <c r="M1926" s="124">
        <v>144405.72</v>
      </c>
      <c r="N1926" s="124">
        <v>144405.72</v>
      </c>
      <c r="O1926" s="124">
        <v>144405.72</v>
      </c>
      <c r="P1926" s="124">
        <v>144405.72</v>
      </c>
      <c r="Q1926" s="124">
        <v>144405.72</v>
      </c>
      <c r="R1926" s="124">
        <v>144405.72</v>
      </c>
      <c r="S1926" s="36">
        <v>144405.72</v>
      </c>
    </row>
    <row r="1927" spans="2:19">
      <c r="B1927" s="6">
        <v>1998</v>
      </c>
      <c r="C1927" s="125">
        <v>57357.32</v>
      </c>
      <c r="D1927" s="124">
        <v>57357.32</v>
      </c>
      <c r="E1927" s="124">
        <v>57357.32</v>
      </c>
      <c r="F1927" s="124">
        <v>57357.32</v>
      </c>
      <c r="G1927" s="124">
        <v>57357.32</v>
      </c>
      <c r="H1927" s="124">
        <v>57357.32</v>
      </c>
      <c r="I1927" s="124">
        <v>57357.32</v>
      </c>
      <c r="J1927" s="124">
        <v>57357.32</v>
      </c>
      <c r="K1927" s="124">
        <v>57357.32</v>
      </c>
      <c r="L1927" s="124">
        <v>57357.32</v>
      </c>
      <c r="M1927" s="124">
        <v>57357.32</v>
      </c>
      <c r="N1927" s="124">
        <v>57357.32</v>
      </c>
      <c r="O1927" s="124">
        <v>57357.32</v>
      </c>
      <c r="P1927" s="124">
        <v>57357.32</v>
      </c>
      <c r="Q1927" s="124">
        <v>57357.32</v>
      </c>
      <c r="R1927" s="124">
        <v>57357.32</v>
      </c>
      <c r="S1927" s="36">
        <v>57357.32</v>
      </c>
    </row>
    <row r="1928" spans="2:19">
      <c r="B1928" s="6">
        <v>1997</v>
      </c>
      <c r="C1928" s="126"/>
      <c r="D1928" s="36"/>
      <c r="E1928" s="36"/>
      <c r="F1928" s="36"/>
      <c r="G1928" s="36"/>
      <c r="H1928" s="36"/>
      <c r="I1928" s="36"/>
      <c r="J1928" s="36"/>
      <c r="K1928" s="36"/>
      <c r="L1928" s="36"/>
      <c r="M1928" s="36"/>
      <c r="N1928" s="36"/>
      <c r="O1928" s="36"/>
      <c r="P1928" s="36"/>
      <c r="Q1928" s="36"/>
      <c r="R1928" s="36"/>
      <c r="S1928" s="36"/>
    </row>
    <row r="1929" spans="2:19">
      <c r="B1929" s="6">
        <v>1996</v>
      </c>
      <c r="C1929" s="125">
        <v>25659.41</v>
      </c>
      <c r="D1929" s="124">
        <v>25659.41</v>
      </c>
      <c r="E1929" s="124">
        <v>25659.41</v>
      </c>
      <c r="F1929" s="124">
        <v>25659.41</v>
      </c>
      <c r="G1929" s="124">
        <v>25659.41</v>
      </c>
      <c r="H1929" s="124">
        <v>25659.41</v>
      </c>
      <c r="I1929" s="124">
        <v>25659.41</v>
      </c>
      <c r="J1929" s="124">
        <v>25659.41</v>
      </c>
      <c r="K1929" s="124">
        <v>25659.41</v>
      </c>
      <c r="L1929" s="124">
        <v>25659.41</v>
      </c>
      <c r="M1929" s="124">
        <v>25659.41</v>
      </c>
      <c r="N1929" s="124">
        <v>25659.41</v>
      </c>
      <c r="O1929" s="124">
        <v>25659.41</v>
      </c>
      <c r="P1929" s="124">
        <v>25659.41</v>
      </c>
      <c r="Q1929" s="124">
        <v>25659.41</v>
      </c>
      <c r="R1929" s="124">
        <v>25659.41</v>
      </c>
      <c r="S1929" s="36">
        <v>25659.41</v>
      </c>
    </row>
    <row r="1930" spans="2:19">
      <c r="B1930" s="6">
        <v>1995</v>
      </c>
      <c r="C1930" s="125">
        <v>86885.27</v>
      </c>
      <c r="D1930" s="124">
        <v>86885.27</v>
      </c>
      <c r="E1930" s="124">
        <v>86885.27</v>
      </c>
      <c r="F1930" s="124">
        <v>86885.27</v>
      </c>
      <c r="G1930" s="124">
        <v>86885.27</v>
      </c>
      <c r="H1930" s="124">
        <v>86885.27</v>
      </c>
      <c r="I1930" s="124">
        <v>86885.27</v>
      </c>
      <c r="J1930" s="124">
        <v>86885.27</v>
      </c>
      <c r="K1930" s="124">
        <v>86885.27</v>
      </c>
      <c r="L1930" s="124">
        <v>86885.27</v>
      </c>
      <c r="M1930" s="124">
        <v>86885.27</v>
      </c>
      <c r="N1930" s="124">
        <v>86885.27</v>
      </c>
      <c r="O1930" s="124">
        <v>86885.27</v>
      </c>
      <c r="P1930" s="124">
        <v>86885.27</v>
      </c>
      <c r="Q1930" s="124">
        <v>86885.27</v>
      </c>
      <c r="R1930" s="124">
        <v>86885.27</v>
      </c>
      <c r="S1930" s="36">
        <v>86885.27</v>
      </c>
    </row>
    <row r="1931" spans="2:19">
      <c r="B1931" s="6">
        <v>1994</v>
      </c>
      <c r="C1931" s="125">
        <v>28068.27</v>
      </c>
      <c r="D1931" s="124">
        <v>28068.27</v>
      </c>
      <c r="E1931" s="124">
        <v>28068.27</v>
      </c>
      <c r="F1931" s="124">
        <v>28068.27</v>
      </c>
      <c r="G1931" s="124">
        <v>28068.27</v>
      </c>
      <c r="H1931" s="124">
        <v>28068.27</v>
      </c>
      <c r="I1931" s="124">
        <v>28068.27</v>
      </c>
      <c r="J1931" s="124">
        <v>28068.27</v>
      </c>
      <c r="K1931" s="124">
        <v>28068.27</v>
      </c>
      <c r="L1931" s="124">
        <v>28068.27</v>
      </c>
      <c r="M1931" s="124">
        <v>28068.27</v>
      </c>
      <c r="N1931" s="124">
        <v>28068.27</v>
      </c>
      <c r="O1931" s="124">
        <v>28068.27</v>
      </c>
      <c r="P1931" s="124">
        <v>28068.27</v>
      </c>
      <c r="Q1931" s="124">
        <v>28068.27</v>
      </c>
      <c r="R1931" s="124">
        <v>28068.27</v>
      </c>
      <c r="S1931" s="36">
        <v>28068.27</v>
      </c>
    </row>
    <row r="1932" spans="2:19">
      <c r="B1932" s="6">
        <v>1993</v>
      </c>
      <c r="C1932" s="125">
        <v>102839.11</v>
      </c>
      <c r="D1932" s="124">
        <v>102839.11</v>
      </c>
      <c r="E1932" s="124">
        <v>102839.11</v>
      </c>
      <c r="F1932" s="124">
        <v>102839.11</v>
      </c>
      <c r="G1932" s="124">
        <v>102839.11</v>
      </c>
      <c r="H1932" s="124">
        <v>102839.11</v>
      </c>
      <c r="I1932" s="124">
        <v>102839.11</v>
      </c>
      <c r="J1932" s="124">
        <v>102839.11</v>
      </c>
      <c r="K1932" s="124">
        <v>102839.11</v>
      </c>
      <c r="L1932" s="124">
        <v>102839.11</v>
      </c>
      <c r="M1932" s="124">
        <v>102839.11</v>
      </c>
      <c r="N1932" s="124">
        <v>102839.11</v>
      </c>
      <c r="O1932" s="124">
        <v>102839.11</v>
      </c>
      <c r="P1932" s="124">
        <v>102839.11</v>
      </c>
      <c r="Q1932" s="124">
        <v>102839.11</v>
      </c>
      <c r="R1932" s="124">
        <v>102839.11</v>
      </c>
      <c r="S1932" s="36">
        <v>102839.11</v>
      </c>
    </row>
    <row r="1933" spans="2:19">
      <c r="B1933" s="6">
        <v>1992</v>
      </c>
      <c r="C1933" s="125">
        <v>142753.72</v>
      </c>
      <c r="D1933" s="124">
        <v>142753.72</v>
      </c>
      <c r="E1933" s="124">
        <v>142753.72</v>
      </c>
      <c r="F1933" s="124">
        <v>142753.72</v>
      </c>
      <c r="G1933" s="124">
        <v>142753.72</v>
      </c>
      <c r="H1933" s="124">
        <v>142753.72</v>
      </c>
      <c r="I1933" s="124">
        <v>142753.72</v>
      </c>
      <c r="J1933" s="124">
        <v>142753.72</v>
      </c>
      <c r="K1933" s="124">
        <v>142753.72</v>
      </c>
      <c r="L1933" s="124">
        <v>142753.72</v>
      </c>
      <c r="M1933" s="124">
        <v>142753.72</v>
      </c>
      <c r="N1933" s="124">
        <v>142753.72</v>
      </c>
      <c r="O1933" s="124">
        <v>142753.72</v>
      </c>
      <c r="P1933" s="124">
        <v>142753.72</v>
      </c>
      <c r="Q1933" s="124">
        <v>142753.72</v>
      </c>
      <c r="R1933" s="124">
        <v>142753.72</v>
      </c>
      <c r="S1933" s="36">
        <v>142753.72</v>
      </c>
    </row>
    <row r="1934" spans="2:19">
      <c r="B1934" s="6">
        <v>1991</v>
      </c>
      <c r="C1934" s="125">
        <v>86583.79</v>
      </c>
      <c r="D1934" s="124">
        <v>86583.79</v>
      </c>
      <c r="E1934" s="124">
        <v>86583.79</v>
      </c>
      <c r="F1934" s="124">
        <v>86583.79</v>
      </c>
      <c r="G1934" s="124">
        <v>86583.79</v>
      </c>
      <c r="H1934" s="124">
        <v>86583.79</v>
      </c>
      <c r="I1934" s="124">
        <v>86583.79</v>
      </c>
      <c r="J1934" s="124">
        <v>86583.79</v>
      </c>
      <c r="K1934" s="124">
        <v>86583.79</v>
      </c>
      <c r="L1934" s="124">
        <v>86583.79</v>
      </c>
      <c r="M1934" s="124">
        <v>86583.79</v>
      </c>
      <c r="N1934" s="124">
        <v>86583.79</v>
      </c>
      <c r="O1934" s="124">
        <v>86583.79</v>
      </c>
      <c r="P1934" s="124">
        <v>86583.79</v>
      </c>
      <c r="Q1934" s="124">
        <v>86583.79</v>
      </c>
      <c r="R1934" s="124">
        <v>86583.79</v>
      </c>
      <c r="S1934" s="36">
        <v>86583.79</v>
      </c>
    </row>
    <row r="1935" spans="2:19">
      <c r="B1935" s="6">
        <v>1990</v>
      </c>
      <c r="C1935" s="125">
        <v>127378.64</v>
      </c>
      <c r="D1935" s="124">
        <v>127378.64</v>
      </c>
      <c r="E1935" s="124">
        <v>127378.64</v>
      </c>
      <c r="F1935" s="124">
        <v>127378.64</v>
      </c>
      <c r="G1935" s="124">
        <v>127378.64</v>
      </c>
      <c r="H1935" s="124">
        <v>127378.64</v>
      </c>
      <c r="I1935" s="124">
        <v>127378.64</v>
      </c>
      <c r="J1935" s="124">
        <v>127378.64</v>
      </c>
      <c r="K1935" s="124">
        <v>127378.64</v>
      </c>
      <c r="L1935" s="124">
        <v>127378.64</v>
      </c>
      <c r="M1935" s="124">
        <v>127378.64</v>
      </c>
      <c r="N1935" s="124">
        <v>127378.64</v>
      </c>
      <c r="O1935" s="124">
        <v>127378.64</v>
      </c>
      <c r="P1935" s="124">
        <v>127378.64</v>
      </c>
      <c r="Q1935" s="124">
        <v>127378.64</v>
      </c>
      <c r="R1935" s="124">
        <v>127378.64</v>
      </c>
      <c r="S1935" s="36">
        <v>127378.64</v>
      </c>
    </row>
    <row r="1936" spans="2:19">
      <c r="B1936" s="6">
        <v>1989</v>
      </c>
      <c r="C1936" s="125">
        <v>47230.82</v>
      </c>
      <c r="D1936" s="124">
        <v>47230.82</v>
      </c>
      <c r="E1936" s="124">
        <v>47230.82</v>
      </c>
      <c r="F1936" s="124">
        <v>47230.82</v>
      </c>
      <c r="G1936" s="124">
        <v>47230.82</v>
      </c>
      <c r="H1936" s="124">
        <v>300001.39</v>
      </c>
      <c r="I1936" s="124">
        <v>300001.39</v>
      </c>
      <c r="J1936" s="124">
        <v>300001.39</v>
      </c>
      <c r="K1936" s="124">
        <v>300001.39</v>
      </c>
      <c r="L1936" s="124">
        <v>300001.39</v>
      </c>
      <c r="M1936" s="124">
        <v>300001.39</v>
      </c>
      <c r="N1936" s="124">
        <v>300001.39</v>
      </c>
      <c r="O1936" s="124">
        <v>300001.39</v>
      </c>
      <c r="P1936" s="124">
        <v>300001.39</v>
      </c>
      <c r="Q1936" s="124">
        <v>300001.39</v>
      </c>
      <c r="R1936" s="124">
        <v>300001.39</v>
      </c>
      <c r="S1936" s="36">
        <v>300001.39</v>
      </c>
    </row>
    <row r="1937" spans="2:19">
      <c r="B1937" s="6">
        <v>1988</v>
      </c>
      <c r="C1937" s="125">
        <v>53524.08</v>
      </c>
      <c r="D1937" s="124">
        <v>53524.08</v>
      </c>
      <c r="E1937" s="124">
        <v>53524.08</v>
      </c>
      <c r="F1937" s="124">
        <v>53524.08</v>
      </c>
      <c r="G1937" s="124">
        <v>53524.08</v>
      </c>
      <c r="H1937" s="124">
        <v>53524.08</v>
      </c>
      <c r="I1937" s="124">
        <v>53524.08</v>
      </c>
      <c r="J1937" s="124">
        <v>53524.08</v>
      </c>
      <c r="K1937" s="124">
        <v>53524.08</v>
      </c>
      <c r="L1937" s="124">
        <v>53524.08</v>
      </c>
      <c r="M1937" s="124">
        <v>53524.08</v>
      </c>
      <c r="N1937" s="124">
        <v>53524.08</v>
      </c>
      <c r="O1937" s="124">
        <v>53524.08</v>
      </c>
      <c r="P1937" s="124">
        <v>53524.08</v>
      </c>
      <c r="Q1937" s="124">
        <v>53524.08</v>
      </c>
      <c r="R1937" s="124">
        <v>53524.08</v>
      </c>
      <c r="S1937" s="36">
        <v>53524.08</v>
      </c>
    </row>
    <row r="1938" spans="2:19">
      <c r="B1938" s="6">
        <v>1987</v>
      </c>
      <c r="C1938" s="125">
        <v>32424.09</v>
      </c>
      <c r="D1938" s="124">
        <v>32424.09</v>
      </c>
      <c r="E1938" s="124">
        <v>32424.09</v>
      </c>
      <c r="F1938" s="124">
        <v>32424.09</v>
      </c>
      <c r="G1938" s="124">
        <v>32424.09</v>
      </c>
      <c r="H1938" s="124">
        <v>32424.09</v>
      </c>
      <c r="I1938" s="124">
        <v>32424.09</v>
      </c>
      <c r="J1938" s="124">
        <v>32424.09</v>
      </c>
      <c r="K1938" s="124">
        <v>32424.09</v>
      </c>
      <c r="L1938" s="124">
        <v>32424.09</v>
      </c>
      <c r="M1938" s="124">
        <v>32424.09</v>
      </c>
      <c r="N1938" s="124">
        <v>32424.09</v>
      </c>
      <c r="O1938" s="124">
        <v>32424.09</v>
      </c>
      <c r="P1938" s="124">
        <v>32424.09</v>
      </c>
      <c r="Q1938" s="124">
        <v>32424.09</v>
      </c>
      <c r="R1938" s="124">
        <v>32424.09</v>
      </c>
      <c r="S1938" s="36">
        <v>32424.09</v>
      </c>
    </row>
    <row r="1939" spans="2:19">
      <c r="B1939" s="6">
        <v>1986</v>
      </c>
      <c r="C1939" s="125">
        <v>153417.74</v>
      </c>
      <c r="D1939" s="124">
        <v>153417.74</v>
      </c>
      <c r="E1939" s="124">
        <v>153417.74</v>
      </c>
      <c r="F1939" s="124">
        <v>153417.74</v>
      </c>
      <c r="G1939" s="124">
        <v>153417.74</v>
      </c>
      <c r="H1939" s="124">
        <v>153417.74</v>
      </c>
      <c r="I1939" s="124">
        <v>153417.74</v>
      </c>
      <c r="J1939" s="124">
        <v>153417.74</v>
      </c>
      <c r="K1939" s="124">
        <v>153417.74</v>
      </c>
      <c r="L1939" s="124">
        <v>153417.74</v>
      </c>
      <c r="M1939" s="124">
        <v>153417.74</v>
      </c>
      <c r="N1939" s="124">
        <v>153417.74</v>
      </c>
      <c r="O1939" s="124">
        <v>153417.74</v>
      </c>
      <c r="P1939" s="124">
        <v>153417.74</v>
      </c>
      <c r="Q1939" s="124">
        <v>153417.74</v>
      </c>
      <c r="R1939" s="124">
        <v>153417.74</v>
      </c>
      <c r="S1939" s="36">
        <v>153417.74</v>
      </c>
    </row>
    <row r="1940" spans="2:19">
      <c r="B1940" s="6">
        <v>1985</v>
      </c>
      <c r="C1940" s="125">
        <v>51378.7</v>
      </c>
      <c r="D1940" s="124">
        <v>51378.7</v>
      </c>
      <c r="E1940" s="124">
        <v>51378.7</v>
      </c>
      <c r="F1940" s="124">
        <v>51378.7</v>
      </c>
      <c r="G1940" s="124">
        <v>51378.7</v>
      </c>
      <c r="H1940" s="124">
        <v>51378.7</v>
      </c>
      <c r="I1940" s="124">
        <v>51378.7</v>
      </c>
      <c r="J1940" s="124">
        <v>51378.7</v>
      </c>
      <c r="K1940" s="124">
        <v>51378.7</v>
      </c>
      <c r="L1940" s="124">
        <v>51378.7</v>
      </c>
      <c r="M1940" s="124">
        <v>51378.7</v>
      </c>
      <c r="N1940" s="124">
        <v>51378.7</v>
      </c>
      <c r="O1940" s="124">
        <v>51378.7</v>
      </c>
      <c r="P1940" s="124">
        <v>51378.7</v>
      </c>
      <c r="Q1940" s="124">
        <v>51378.7</v>
      </c>
      <c r="R1940" s="124">
        <v>51378.7</v>
      </c>
      <c r="S1940" s="36">
        <v>51378.7</v>
      </c>
    </row>
    <row r="1941" spans="2:19">
      <c r="B1941" s="6">
        <v>1984</v>
      </c>
      <c r="C1941" s="125">
        <v>114069.23</v>
      </c>
      <c r="D1941" s="124">
        <v>114069.23</v>
      </c>
      <c r="E1941" s="124">
        <v>114069.23</v>
      </c>
      <c r="F1941" s="124">
        <v>114069.23</v>
      </c>
      <c r="G1941" s="124">
        <v>114069.23</v>
      </c>
      <c r="H1941" s="124">
        <v>114069.23</v>
      </c>
      <c r="I1941" s="124">
        <v>114069.23</v>
      </c>
      <c r="J1941" s="124">
        <v>114069.23</v>
      </c>
      <c r="K1941" s="124">
        <v>114069.23</v>
      </c>
      <c r="L1941" s="124">
        <v>114069.23</v>
      </c>
      <c r="M1941" s="124">
        <v>114069.23</v>
      </c>
      <c r="N1941" s="124">
        <v>114069.23</v>
      </c>
      <c r="O1941" s="124">
        <v>114069.23</v>
      </c>
      <c r="P1941" s="124">
        <v>114069.23</v>
      </c>
      <c r="Q1941" s="124">
        <v>114069.23</v>
      </c>
      <c r="R1941" s="124">
        <v>114069.23</v>
      </c>
      <c r="S1941" s="36">
        <v>114069.23</v>
      </c>
    </row>
    <row r="1942" spans="2:19">
      <c r="B1942" s="6">
        <v>1983</v>
      </c>
      <c r="C1942" s="125">
        <v>46767.88</v>
      </c>
      <c r="D1942" s="124">
        <v>46767.88</v>
      </c>
      <c r="E1942" s="124">
        <v>46767.88</v>
      </c>
      <c r="F1942" s="124">
        <v>46767.88</v>
      </c>
      <c r="G1942" s="124">
        <v>46767.88</v>
      </c>
      <c r="H1942" s="124">
        <v>46767.88</v>
      </c>
      <c r="I1942" s="124">
        <v>46767.88</v>
      </c>
      <c r="J1942" s="124">
        <v>46767.88</v>
      </c>
      <c r="K1942" s="124">
        <v>46767.88</v>
      </c>
      <c r="L1942" s="124">
        <v>46767.88</v>
      </c>
      <c r="M1942" s="124">
        <v>46767.88</v>
      </c>
      <c r="N1942" s="124">
        <v>46767.88</v>
      </c>
      <c r="O1942" s="124">
        <v>46767.88</v>
      </c>
      <c r="P1942" s="124">
        <v>46767.88</v>
      </c>
      <c r="Q1942" s="124">
        <v>46767.88</v>
      </c>
      <c r="R1942" s="124">
        <v>46767.88</v>
      </c>
      <c r="S1942" s="36">
        <v>46767.88</v>
      </c>
    </row>
    <row r="1943" spans="2:19">
      <c r="B1943" s="6">
        <v>1982</v>
      </c>
      <c r="C1943" s="125">
        <v>227006.95</v>
      </c>
      <c r="D1943" s="124">
        <v>227006.95</v>
      </c>
      <c r="E1943" s="124">
        <v>227006.95</v>
      </c>
      <c r="F1943" s="124">
        <v>227006.95</v>
      </c>
      <c r="G1943" s="124">
        <v>227006.95</v>
      </c>
      <c r="H1943" s="124">
        <v>220449.12</v>
      </c>
      <c r="I1943" s="124">
        <v>220449.12</v>
      </c>
      <c r="J1943" s="124">
        <v>220449.12</v>
      </c>
      <c r="K1943" s="124">
        <v>220449.12</v>
      </c>
      <c r="L1943" s="124">
        <v>220449.12</v>
      </c>
      <c r="M1943" s="124">
        <v>220449.12</v>
      </c>
      <c r="N1943" s="124">
        <v>220449.12</v>
      </c>
      <c r="O1943" s="124">
        <v>220449.12</v>
      </c>
      <c r="P1943" s="124">
        <v>220449.12</v>
      </c>
      <c r="Q1943" s="124">
        <v>220449.12</v>
      </c>
      <c r="R1943" s="124">
        <v>220449.12</v>
      </c>
      <c r="S1943" s="36">
        <v>220449.12</v>
      </c>
    </row>
    <row r="1944" spans="2:19">
      <c r="B1944" s="6">
        <v>1981</v>
      </c>
      <c r="C1944" s="125">
        <v>188483.17</v>
      </c>
      <c r="D1944" s="124">
        <v>188483.17</v>
      </c>
      <c r="E1944" s="124">
        <v>188483.17</v>
      </c>
      <c r="F1944" s="124">
        <v>188483.17</v>
      </c>
      <c r="G1944" s="124">
        <v>188483.17</v>
      </c>
      <c r="H1944" s="124">
        <v>188483.17</v>
      </c>
      <c r="I1944" s="124">
        <v>188483.17</v>
      </c>
      <c r="J1944" s="124">
        <v>188483.17</v>
      </c>
      <c r="K1944" s="124">
        <v>188483.17</v>
      </c>
      <c r="L1944" s="124">
        <v>188483.17</v>
      </c>
      <c r="M1944" s="124">
        <v>188483.17</v>
      </c>
      <c r="N1944" s="124">
        <v>188483.17</v>
      </c>
      <c r="O1944" s="124">
        <v>188483.17</v>
      </c>
      <c r="P1944" s="124">
        <v>188483.17</v>
      </c>
      <c r="Q1944" s="124">
        <v>188483.17</v>
      </c>
      <c r="R1944" s="124">
        <v>188483.17</v>
      </c>
      <c r="S1944" s="36">
        <v>188483.17</v>
      </c>
    </row>
    <row r="1945" spans="2:19">
      <c r="B1945" s="6">
        <v>1980</v>
      </c>
      <c r="C1945" s="125">
        <v>118704.59</v>
      </c>
      <c r="D1945" s="124">
        <v>118704.59</v>
      </c>
      <c r="E1945" s="124">
        <v>118704.59</v>
      </c>
      <c r="F1945" s="124">
        <v>118704.59</v>
      </c>
      <c r="G1945" s="124">
        <v>118704.59</v>
      </c>
      <c r="H1945" s="124">
        <v>118704.59</v>
      </c>
      <c r="I1945" s="124">
        <v>118704.59</v>
      </c>
      <c r="J1945" s="124">
        <v>118704.59</v>
      </c>
      <c r="K1945" s="124">
        <v>118704.59</v>
      </c>
      <c r="L1945" s="124">
        <v>118704.59</v>
      </c>
      <c r="M1945" s="124">
        <v>118704.59</v>
      </c>
      <c r="N1945" s="124">
        <v>118704.59</v>
      </c>
      <c r="O1945" s="124">
        <v>118704.59</v>
      </c>
      <c r="P1945" s="124">
        <v>118704.59</v>
      </c>
      <c r="Q1945" s="124">
        <v>118704.59</v>
      </c>
      <c r="R1945" s="124">
        <v>118704.59</v>
      </c>
      <c r="S1945" s="36">
        <v>118704.59</v>
      </c>
    </row>
    <row r="1946" spans="2:19">
      <c r="B1946" s="6">
        <v>1979</v>
      </c>
      <c r="C1946" s="125">
        <v>98872.08</v>
      </c>
      <c r="D1946" s="124">
        <v>98872.08</v>
      </c>
      <c r="E1946" s="124">
        <v>98872.08</v>
      </c>
      <c r="F1946" s="124">
        <v>98872.08</v>
      </c>
      <c r="G1946" s="124">
        <v>98872.08</v>
      </c>
      <c r="H1946" s="124">
        <v>98872.08</v>
      </c>
      <c r="I1946" s="124">
        <v>98872.08</v>
      </c>
      <c r="J1946" s="124">
        <v>98872.08</v>
      </c>
      <c r="K1946" s="124">
        <v>98872.08</v>
      </c>
      <c r="L1946" s="124">
        <v>98872.08</v>
      </c>
      <c r="M1946" s="124">
        <v>98872.08</v>
      </c>
      <c r="N1946" s="124">
        <v>98872.08</v>
      </c>
      <c r="O1946" s="124">
        <v>98872.08</v>
      </c>
      <c r="P1946" s="124">
        <v>98872.08</v>
      </c>
      <c r="Q1946" s="124">
        <v>98872.08</v>
      </c>
      <c r="R1946" s="124">
        <v>98872.08</v>
      </c>
      <c r="S1946" s="36">
        <v>98872.08</v>
      </c>
    </row>
    <row r="1947" spans="2:19">
      <c r="B1947" s="6">
        <v>1978</v>
      </c>
      <c r="C1947" s="125">
        <v>92058.1</v>
      </c>
      <c r="D1947" s="124">
        <v>92058.1</v>
      </c>
      <c r="E1947" s="124">
        <v>92058.1</v>
      </c>
      <c r="F1947" s="124">
        <v>92058.1</v>
      </c>
      <c r="G1947" s="124">
        <v>92058.1</v>
      </c>
      <c r="H1947" s="124">
        <v>92058.1</v>
      </c>
      <c r="I1947" s="124">
        <v>92058.1</v>
      </c>
      <c r="J1947" s="124">
        <v>92058.1</v>
      </c>
      <c r="K1947" s="124">
        <v>92058.1</v>
      </c>
      <c r="L1947" s="124">
        <v>92058.1</v>
      </c>
      <c r="M1947" s="124">
        <v>92058.1</v>
      </c>
      <c r="N1947" s="124">
        <v>92058.1</v>
      </c>
      <c r="O1947" s="124">
        <v>92058.1</v>
      </c>
      <c r="P1947" s="124">
        <v>92058.1</v>
      </c>
      <c r="Q1947" s="124">
        <v>92058.1</v>
      </c>
      <c r="R1947" s="124">
        <v>92058.1</v>
      </c>
      <c r="S1947" s="36">
        <v>92058.1</v>
      </c>
    </row>
    <row r="1948" spans="2:19">
      <c r="B1948" s="6">
        <v>1977</v>
      </c>
      <c r="C1948" s="125">
        <v>670265.82999999996</v>
      </c>
      <c r="D1948" s="124">
        <v>670265.82999999996</v>
      </c>
      <c r="E1948" s="124">
        <v>670265.82999999996</v>
      </c>
      <c r="F1948" s="124">
        <v>670265.82999999996</v>
      </c>
      <c r="G1948" s="124">
        <v>670265.82999999996</v>
      </c>
      <c r="H1948" s="124">
        <v>670265.82999999996</v>
      </c>
      <c r="I1948" s="124">
        <v>670265.82999999996</v>
      </c>
      <c r="J1948" s="124">
        <v>670265.82999999996</v>
      </c>
      <c r="K1948" s="124">
        <v>670265.82999999996</v>
      </c>
      <c r="L1948" s="124">
        <v>655137.21</v>
      </c>
      <c r="M1948" s="124">
        <v>655137.21</v>
      </c>
      <c r="N1948" s="124">
        <v>655137.21</v>
      </c>
      <c r="O1948" s="124">
        <v>655137.21</v>
      </c>
      <c r="P1948" s="124">
        <v>655137.21</v>
      </c>
      <c r="Q1948" s="124">
        <v>655137.21</v>
      </c>
      <c r="R1948" s="124">
        <v>519796.20000000007</v>
      </c>
      <c r="S1948" s="36">
        <v>519796.20000000007</v>
      </c>
    </row>
    <row r="1949" spans="2:19">
      <c r="B1949" s="6">
        <v>1976</v>
      </c>
      <c r="C1949" s="125">
        <v>74356.67</v>
      </c>
      <c r="D1949" s="124">
        <v>74356.67</v>
      </c>
      <c r="E1949" s="124">
        <v>74356.67</v>
      </c>
      <c r="F1949" s="124">
        <v>74356.67</v>
      </c>
      <c r="G1949" s="124">
        <v>74356.67</v>
      </c>
      <c r="H1949" s="124">
        <v>74356.67</v>
      </c>
      <c r="I1949" s="124">
        <v>74356.67</v>
      </c>
      <c r="J1949" s="124">
        <v>74356.67</v>
      </c>
      <c r="K1949" s="124">
        <v>74356.67</v>
      </c>
      <c r="L1949" s="124">
        <v>74356.67</v>
      </c>
      <c r="M1949" s="124">
        <v>74356.67</v>
      </c>
      <c r="N1949" s="124">
        <v>74356.67</v>
      </c>
      <c r="O1949" s="124">
        <v>74356.67</v>
      </c>
      <c r="P1949" s="124">
        <v>74356.67</v>
      </c>
      <c r="Q1949" s="124">
        <v>74356.67</v>
      </c>
      <c r="R1949" s="124">
        <v>74356.67</v>
      </c>
      <c r="S1949" s="36">
        <v>74356.67</v>
      </c>
    </row>
    <row r="1950" spans="2:19">
      <c r="B1950" s="6">
        <v>1975</v>
      </c>
      <c r="C1950" s="125">
        <v>1625.4</v>
      </c>
      <c r="D1950" s="124">
        <v>1625.4</v>
      </c>
      <c r="E1950" s="124">
        <v>1625.4</v>
      </c>
      <c r="F1950" s="124">
        <v>1625.4</v>
      </c>
      <c r="G1950" s="124">
        <v>1625.4</v>
      </c>
      <c r="H1950" s="124">
        <v>1625.4</v>
      </c>
      <c r="I1950" s="124">
        <v>1625.4</v>
      </c>
      <c r="J1950" s="124">
        <v>1625.4</v>
      </c>
      <c r="K1950" s="124">
        <v>1625.4</v>
      </c>
      <c r="L1950" s="124">
        <v>1625.4</v>
      </c>
      <c r="M1950" s="124">
        <v>1625.4</v>
      </c>
      <c r="N1950" s="124">
        <v>1625.4</v>
      </c>
      <c r="O1950" s="124">
        <v>1625.4</v>
      </c>
      <c r="P1950" s="124">
        <v>1625.4</v>
      </c>
      <c r="Q1950" s="124">
        <v>1625.4</v>
      </c>
      <c r="R1950" s="124">
        <v>1625.4</v>
      </c>
      <c r="S1950" s="36">
        <v>1625.4</v>
      </c>
    </row>
    <row r="1951" spans="2:19">
      <c r="B1951" s="6">
        <v>1974</v>
      </c>
      <c r="C1951" s="125">
        <v>216352.64000000001</v>
      </c>
      <c r="D1951" s="124">
        <v>216352.64000000001</v>
      </c>
      <c r="E1951" s="124">
        <v>216352.64000000001</v>
      </c>
      <c r="F1951" s="124">
        <v>216352.64000000001</v>
      </c>
      <c r="G1951" s="124">
        <v>216352.64000000001</v>
      </c>
      <c r="H1951" s="124">
        <v>216352.64000000001</v>
      </c>
      <c r="I1951" s="124">
        <v>216352.64000000001</v>
      </c>
      <c r="J1951" s="124">
        <v>216352.64000000001</v>
      </c>
      <c r="K1951" s="124">
        <v>216352.64000000001</v>
      </c>
      <c r="L1951" s="124">
        <v>216352.64000000001</v>
      </c>
      <c r="M1951" s="124">
        <v>216352.64000000001</v>
      </c>
      <c r="N1951" s="124">
        <v>216352.64000000001</v>
      </c>
      <c r="O1951" s="124">
        <v>216352.64000000001</v>
      </c>
      <c r="P1951" s="124">
        <v>216352.64000000001</v>
      </c>
      <c r="Q1951" s="124">
        <v>216352.64000000001</v>
      </c>
      <c r="R1951" s="124">
        <v>216352.64000000001</v>
      </c>
      <c r="S1951" s="36">
        <v>216352.64000000001</v>
      </c>
    </row>
    <row r="1952" spans="2:19">
      <c r="B1952" s="6">
        <v>1973</v>
      </c>
      <c r="C1952" s="125">
        <v>71113.55</v>
      </c>
      <c r="D1952" s="124">
        <v>71113.55</v>
      </c>
      <c r="E1952" s="124">
        <v>71113.55</v>
      </c>
      <c r="F1952" s="124">
        <v>71113.55</v>
      </c>
      <c r="G1952" s="124">
        <v>71113.55</v>
      </c>
      <c r="H1952" s="124">
        <v>71113.55</v>
      </c>
      <c r="I1952" s="124">
        <v>71113.55</v>
      </c>
      <c r="J1952" s="124">
        <v>71113.55</v>
      </c>
      <c r="K1952" s="124">
        <v>71113.55</v>
      </c>
      <c r="L1952" s="124">
        <v>71113.55</v>
      </c>
      <c r="M1952" s="124">
        <v>71113.55</v>
      </c>
      <c r="N1952" s="124">
        <v>71113.55</v>
      </c>
      <c r="O1952" s="124">
        <v>71113.55</v>
      </c>
      <c r="P1952" s="124">
        <v>71113.55</v>
      </c>
      <c r="Q1952" s="124">
        <v>71113.55</v>
      </c>
      <c r="R1952" s="124">
        <v>71113.55</v>
      </c>
      <c r="S1952" s="36">
        <v>71113.55</v>
      </c>
    </row>
    <row r="1953" spans="2:19">
      <c r="B1953" s="6">
        <v>1972</v>
      </c>
      <c r="C1953" s="125">
        <v>49278.3</v>
      </c>
      <c r="D1953" s="124">
        <v>49278.3</v>
      </c>
      <c r="E1953" s="124">
        <v>49278.3</v>
      </c>
      <c r="F1953" s="124">
        <v>49278.3</v>
      </c>
      <c r="G1953" s="124">
        <v>49278.3</v>
      </c>
      <c r="H1953" s="124">
        <v>49278.3</v>
      </c>
      <c r="I1953" s="124">
        <v>49278.3</v>
      </c>
      <c r="J1953" s="124">
        <v>49278.3</v>
      </c>
      <c r="K1953" s="124">
        <v>49278.3</v>
      </c>
      <c r="L1953" s="124">
        <v>49278.3</v>
      </c>
      <c r="M1953" s="124">
        <v>49278.3</v>
      </c>
      <c r="N1953" s="124">
        <v>49278.3</v>
      </c>
      <c r="O1953" s="124">
        <v>49278.3</v>
      </c>
      <c r="P1953" s="124">
        <v>49278.3</v>
      </c>
      <c r="Q1953" s="124">
        <v>49278.3</v>
      </c>
      <c r="R1953" s="124">
        <v>49278.3</v>
      </c>
      <c r="S1953" s="36">
        <v>49278.3</v>
      </c>
    </row>
    <row r="1954" spans="2:19">
      <c r="B1954" s="6">
        <v>1971</v>
      </c>
      <c r="C1954" s="125">
        <v>82341</v>
      </c>
      <c r="D1954" s="124">
        <v>82341</v>
      </c>
      <c r="E1954" s="124">
        <v>82341</v>
      </c>
      <c r="F1954" s="124">
        <v>82341</v>
      </c>
      <c r="G1954" s="124">
        <v>82341</v>
      </c>
      <c r="H1954" s="124">
        <v>82341</v>
      </c>
      <c r="I1954" s="124">
        <v>82341</v>
      </c>
      <c r="J1954" s="124">
        <v>82341</v>
      </c>
      <c r="K1954" s="124">
        <v>82341</v>
      </c>
      <c r="L1954" s="124">
        <v>82341</v>
      </c>
      <c r="M1954" s="124">
        <v>82341</v>
      </c>
      <c r="N1954" s="124">
        <v>82341</v>
      </c>
      <c r="O1954" s="124">
        <v>82341</v>
      </c>
      <c r="P1954" s="124">
        <v>82341</v>
      </c>
      <c r="Q1954" s="124">
        <v>82341</v>
      </c>
      <c r="R1954" s="124">
        <v>78361.62000000001</v>
      </c>
      <c r="S1954" s="36">
        <v>78361.62000000001</v>
      </c>
    </row>
    <row r="1955" spans="2:19">
      <c r="B1955" s="6">
        <v>1970</v>
      </c>
      <c r="C1955" s="125">
        <v>77511.33</v>
      </c>
      <c r="D1955" s="124">
        <v>77511.33</v>
      </c>
      <c r="E1955" s="124">
        <v>77511.33</v>
      </c>
      <c r="F1955" s="124">
        <v>77511.33</v>
      </c>
      <c r="G1955" s="124">
        <v>77511.33</v>
      </c>
      <c r="H1955" s="124">
        <v>77511.33</v>
      </c>
      <c r="I1955" s="124">
        <v>77511.33</v>
      </c>
      <c r="J1955" s="124">
        <v>77511.33</v>
      </c>
      <c r="K1955" s="124">
        <v>77511.33</v>
      </c>
      <c r="L1955" s="124">
        <v>77511.33</v>
      </c>
      <c r="M1955" s="124">
        <v>77511.33</v>
      </c>
      <c r="N1955" s="124">
        <v>77511.33</v>
      </c>
      <c r="O1955" s="124">
        <v>77511.33</v>
      </c>
      <c r="P1955" s="124">
        <v>77511.33</v>
      </c>
      <c r="Q1955" s="124">
        <v>77511.33</v>
      </c>
      <c r="R1955" s="124">
        <v>77511.33</v>
      </c>
      <c r="S1955" s="36">
        <v>77511.33</v>
      </c>
    </row>
    <row r="1956" spans="2:19">
      <c r="B1956" s="6">
        <v>1969</v>
      </c>
      <c r="C1956" s="125">
        <v>72978.23</v>
      </c>
      <c r="D1956" s="124">
        <v>72978.23</v>
      </c>
      <c r="E1956" s="124">
        <v>72978.23</v>
      </c>
      <c r="F1956" s="124">
        <v>72978.23</v>
      </c>
      <c r="G1956" s="124">
        <v>72978.23</v>
      </c>
      <c r="H1956" s="124">
        <v>72978.23</v>
      </c>
      <c r="I1956" s="124">
        <v>72978.23</v>
      </c>
      <c r="J1956" s="124">
        <v>72978.23</v>
      </c>
      <c r="K1956" s="124">
        <v>72978.23</v>
      </c>
      <c r="L1956" s="124">
        <v>72978.23</v>
      </c>
      <c r="M1956" s="124">
        <v>72978.23</v>
      </c>
      <c r="N1956" s="124">
        <v>72978.23</v>
      </c>
      <c r="O1956" s="124">
        <v>72978.23</v>
      </c>
      <c r="P1956" s="124">
        <v>72978.23</v>
      </c>
      <c r="Q1956" s="124">
        <v>72978.23</v>
      </c>
      <c r="R1956" s="124">
        <v>72978.23</v>
      </c>
      <c r="S1956" s="36">
        <v>72978.23</v>
      </c>
    </row>
    <row r="1957" spans="2:19">
      <c r="B1957" s="6">
        <v>1968</v>
      </c>
      <c r="C1957" s="125">
        <v>31233.27</v>
      </c>
      <c r="D1957" s="124">
        <v>31233.27</v>
      </c>
      <c r="E1957" s="124">
        <v>31233.27</v>
      </c>
      <c r="F1957" s="124">
        <v>31233.27</v>
      </c>
      <c r="G1957" s="124">
        <v>31233.27</v>
      </c>
      <c r="H1957" s="124">
        <v>31233.27</v>
      </c>
      <c r="I1957" s="124">
        <v>31233.27</v>
      </c>
      <c r="J1957" s="124">
        <v>31233.27</v>
      </c>
      <c r="K1957" s="124">
        <v>31233.27</v>
      </c>
      <c r="L1957" s="124">
        <v>31233.27</v>
      </c>
      <c r="M1957" s="124">
        <v>31233.27</v>
      </c>
      <c r="N1957" s="124">
        <v>31233.27</v>
      </c>
      <c r="O1957" s="124">
        <v>31233.27</v>
      </c>
      <c r="P1957" s="124">
        <v>31233.27</v>
      </c>
      <c r="Q1957" s="124">
        <v>31233.27</v>
      </c>
      <c r="R1957" s="124">
        <v>31233.27</v>
      </c>
      <c r="S1957" s="36">
        <v>31233.27</v>
      </c>
    </row>
    <row r="1958" spans="2:19">
      <c r="B1958" s="6">
        <v>1967</v>
      </c>
      <c r="C1958" s="125">
        <v>148759.34</v>
      </c>
      <c r="D1958" s="124">
        <v>148759.34</v>
      </c>
      <c r="E1958" s="124">
        <v>148759.34</v>
      </c>
      <c r="F1958" s="124">
        <v>148759.34</v>
      </c>
      <c r="G1958" s="124">
        <v>148759.34</v>
      </c>
      <c r="H1958" s="124">
        <v>148759.34</v>
      </c>
      <c r="I1958" s="124">
        <v>148759.34</v>
      </c>
      <c r="J1958" s="124">
        <v>148759.34</v>
      </c>
      <c r="K1958" s="124">
        <v>148759.34</v>
      </c>
      <c r="L1958" s="124">
        <v>148759.34</v>
      </c>
      <c r="M1958" s="124">
        <v>148759.34</v>
      </c>
      <c r="N1958" s="124">
        <v>148759.34</v>
      </c>
      <c r="O1958" s="124">
        <v>148759.34</v>
      </c>
      <c r="P1958" s="124">
        <v>148759.34</v>
      </c>
      <c r="Q1958" s="124">
        <v>148759.34</v>
      </c>
      <c r="R1958" s="124">
        <v>148759.34</v>
      </c>
      <c r="S1958" s="36">
        <v>148759.34</v>
      </c>
    </row>
    <row r="1959" spans="2:19">
      <c r="B1959" s="6">
        <v>1966</v>
      </c>
      <c r="C1959" s="125">
        <v>100321.91</v>
      </c>
      <c r="D1959" s="124">
        <v>100321.91</v>
      </c>
      <c r="E1959" s="124">
        <v>100321.91</v>
      </c>
      <c r="F1959" s="124">
        <v>100321.91</v>
      </c>
      <c r="G1959" s="124">
        <v>100321.91</v>
      </c>
      <c r="H1959" s="124">
        <v>100321.91</v>
      </c>
      <c r="I1959" s="124">
        <v>100321.91</v>
      </c>
      <c r="J1959" s="124">
        <v>100321.91</v>
      </c>
      <c r="K1959" s="124">
        <v>100321.91</v>
      </c>
      <c r="L1959" s="124">
        <v>100321.91</v>
      </c>
      <c r="M1959" s="124">
        <v>100321.91</v>
      </c>
      <c r="N1959" s="124">
        <v>100321.91</v>
      </c>
      <c r="O1959" s="124">
        <v>100321.91</v>
      </c>
      <c r="P1959" s="124">
        <v>100321.91</v>
      </c>
      <c r="Q1959" s="124">
        <v>100321.91</v>
      </c>
      <c r="R1959" s="124">
        <v>100321.91</v>
      </c>
      <c r="S1959" s="36">
        <v>100321.91</v>
      </c>
    </row>
    <row r="1960" spans="2:19">
      <c r="B1960" s="6">
        <v>1965</v>
      </c>
      <c r="C1960" s="125">
        <v>10057.18</v>
      </c>
      <c r="D1960" s="124">
        <v>10057.18</v>
      </c>
      <c r="E1960" s="124">
        <v>10057.18</v>
      </c>
      <c r="F1960" s="124">
        <v>10057.18</v>
      </c>
      <c r="G1960" s="124">
        <v>10057.18</v>
      </c>
      <c r="H1960" s="124">
        <v>10057.18</v>
      </c>
      <c r="I1960" s="124">
        <v>10057.18</v>
      </c>
      <c r="J1960" s="124">
        <v>10057.18</v>
      </c>
      <c r="K1960" s="124">
        <v>10057.18</v>
      </c>
      <c r="L1960" s="124">
        <v>10057.18</v>
      </c>
      <c r="M1960" s="124">
        <v>10057.18</v>
      </c>
      <c r="N1960" s="124">
        <v>10057.18</v>
      </c>
      <c r="O1960" s="124">
        <v>10057.18</v>
      </c>
      <c r="P1960" s="124">
        <v>10057.18</v>
      </c>
      <c r="Q1960" s="124">
        <v>10057.18</v>
      </c>
      <c r="R1960" s="124">
        <v>10057.18</v>
      </c>
      <c r="S1960" s="36">
        <v>10057.18</v>
      </c>
    </row>
    <row r="1961" spans="2:19">
      <c r="B1961" s="6">
        <v>1964</v>
      </c>
      <c r="C1961" s="125">
        <v>20407.37</v>
      </c>
      <c r="D1961" s="124">
        <v>20407.37</v>
      </c>
      <c r="E1961" s="124">
        <v>20407.37</v>
      </c>
      <c r="F1961" s="124">
        <v>20407.37</v>
      </c>
      <c r="G1961" s="124">
        <v>20407.37</v>
      </c>
      <c r="H1961" s="124">
        <v>20407.37</v>
      </c>
      <c r="I1961" s="124">
        <v>20407.37</v>
      </c>
      <c r="J1961" s="124">
        <v>20407.37</v>
      </c>
      <c r="K1961" s="124">
        <v>20407.37</v>
      </c>
      <c r="L1961" s="124">
        <v>20407.37</v>
      </c>
      <c r="M1961" s="124">
        <v>20407.37</v>
      </c>
      <c r="N1961" s="124">
        <v>20407.37</v>
      </c>
      <c r="O1961" s="124">
        <v>20407.37</v>
      </c>
      <c r="P1961" s="124">
        <v>20407.37</v>
      </c>
      <c r="Q1961" s="124">
        <v>20407.37</v>
      </c>
      <c r="R1961" s="124">
        <v>20407.37</v>
      </c>
      <c r="S1961" s="36">
        <v>20407.37</v>
      </c>
    </row>
    <row r="1962" spans="2:19">
      <c r="B1962" s="6">
        <v>1963</v>
      </c>
      <c r="C1962" s="125">
        <v>18091.45</v>
      </c>
      <c r="D1962" s="124">
        <v>18091.45</v>
      </c>
      <c r="E1962" s="124">
        <v>18091.45</v>
      </c>
      <c r="F1962" s="124">
        <v>18091.45</v>
      </c>
      <c r="G1962" s="124">
        <v>18091.45</v>
      </c>
      <c r="H1962" s="124">
        <v>18091.45</v>
      </c>
      <c r="I1962" s="124">
        <v>18091.45</v>
      </c>
      <c r="J1962" s="124">
        <v>18091.45</v>
      </c>
      <c r="K1962" s="124">
        <v>18091.45</v>
      </c>
      <c r="L1962" s="124">
        <v>18091.45</v>
      </c>
      <c r="M1962" s="124">
        <v>18091.45</v>
      </c>
      <c r="N1962" s="124">
        <v>18091.45</v>
      </c>
      <c r="O1962" s="124">
        <v>18091.45</v>
      </c>
      <c r="P1962" s="124">
        <v>18091.45</v>
      </c>
      <c r="Q1962" s="124">
        <v>18091.45</v>
      </c>
      <c r="R1962" s="124">
        <v>18091.45</v>
      </c>
      <c r="S1962" s="36">
        <v>18091.45</v>
      </c>
    </row>
    <row r="1963" spans="2:19">
      <c r="B1963" s="6">
        <v>1962</v>
      </c>
      <c r="C1963" s="125">
        <v>10933.67</v>
      </c>
      <c r="D1963" s="124">
        <v>10933.67</v>
      </c>
      <c r="E1963" s="124">
        <v>10933.67</v>
      </c>
      <c r="F1963" s="124">
        <v>10933.67</v>
      </c>
      <c r="G1963" s="124">
        <v>10933.67</v>
      </c>
      <c r="H1963" s="124">
        <v>10933.67</v>
      </c>
      <c r="I1963" s="124">
        <v>10933.67</v>
      </c>
      <c r="J1963" s="124">
        <v>10933.67</v>
      </c>
      <c r="K1963" s="124">
        <v>10933.67</v>
      </c>
      <c r="L1963" s="124">
        <v>10933.67</v>
      </c>
      <c r="M1963" s="124">
        <v>10933.67</v>
      </c>
      <c r="N1963" s="124">
        <v>10933.67</v>
      </c>
      <c r="O1963" s="124">
        <v>10933.67</v>
      </c>
      <c r="P1963" s="124">
        <v>10933.67</v>
      </c>
      <c r="Q1963" s="124">
        <v>10933.67</v>
      </c>
      <c r="R1963" s="124">
        <v>10933.67</v>
      </c>
      <c r="S1963" s="36">
        <v>10933.67</v>
      </c>
    </row>
    <row r="1964" spans="2:19">
      <c r="B1964" s="6">
        <v>1961</v>
      </c>
      <c r="C1964" s="125">
        <v>22116.11</v>
      </c>
      <c r="D1964" s="124">
        <v>22116.11</v>
      </c>
      <c r="E1964" s="124">
        <v>22116.11</v>
      </c>
      <c r="F1964" s="124">
        <v>22116.11</v>
      </c>
      <c r="G1964" s="124">
        <v>22116.11</v>
      </c>
      <c r="H1964" s="124">
        <v>22116.11</v>
      </c>
      <c r="I1964" s="124">
        <v>22116.11</v>
      </c>
      <c r="J1964" s="124">
        <v>22116.11</v>
      </c>
      <c r="K1964" s="124">
        <v>22116.11</v>
      </c>
      <c r="L1964" s="124">
        <v>22116.11</v>
      </c>
      <c r="M1964" s="124">
        <v>22116.11</v>
      </c>
      <c r="N1964" s="124">
        <v>22116.11</v>
      </c>
      <c r="O1964" s="124">
        <v>22116.11</v>
      </c>
      <c r="P1964" s="124">
        <v>22116.11</v>
      </c>
      <c r="Q1964" s="124">
        <v>22116.11</v>
      </c>
      <c r="R1964" s="124">
        <v>22116.11</v>
      </c>
      <c r="S1964" s="36">
        <v>22116.11</v>
      </c>
    </row>
    <row r="1965" spans="2:19">
      <c r="B1965" s="6">
        <v>1960</v>
      </c>
      <c r="C1965" s="125">
        <v>27762.400000000001</v>
      </c>
      <c r="D1965" s="124">
        <v>27762.400000000001</v>
      </c>
      <c r="E1965" s="124">
        <v>27762.400000000001</v>
      </c>
      <c r="F1965" s="124">
        <v>27762.400000000001</v>
      </c>
      <c r="G1965" s="124">
        <v>27762.400000000001</v>
      </c>
      <c r="H1965" s="124">
        <v>18344.400000000001</v>
      </c>
      <c r="I1965" s="124">
        <v>18344.400000000001</v>
      </c>
      <c r="J1965" s="124">
        <v>18344.400000000001</v>
      </c>
      <c r="K1965" s="124">
        <v>18344.400000000001</v>
      </c>
      <c r="L1965" s="124">
        <v>18344.400000000001</v>
      </c>
      <c r="M1965" s="124">
        <v>18344.400000000001</v>
      </c>
      <c r="N1965" s="124">
        <v>18344.400000000001</v>
      </c>
      <c r="O1965" s="124">
        <v>18344.400000000001</v>
      </c>
      <c r="P1965" s="124">
        <v>18344.400000000001</v>
      </c>
      <c r="Q1965" s="124">
        <v>18344.400000000001</v>
      </c>
      <c r="R1965" s="124">
        <v>18344.400000000001</v>
      </c>
      <c r="S1965" s="36">
        <v>18344.400000000001</v>
      </c>
    </row>
    <row r="1966" spans="2:19">
      <c r="B1966" s="6">
        <v>1959</v>
      </c>
      <c r="C1966" s="125">
        <v>19071.5</v>
      </c>
      <c r="D1966" s="124">
        <v>19071.5</v>
      </c>
      <c r="E1966" s="124">
        <v>19071.5</v>
      </c>
      <c r="F1966" s="124">
        <v>19071.5</v>
      </c>
      <c r="G1966" s="124">
        <v>19071.5</v>
      </c>
      <c r="H1966" s="124">
        <v>19071.5</v>
      </c>
      <c r="I1966" s="124">
        <v>19071.5</v>
      </c>
      <c r="J1966" s="124">
        <v>19071.5</v>
      </c>
      <c r="K1966" s="124">
        <v>19071.5</v>
      </c>
      <c r="L1966" s="124">
        <v>19071.5</v>
      </c>
      <c r="M1966" s="124">
        <v>19071.5</v>
      </c>
      <c r="N1966" s="124">
        <v>19071.5</v>
      </c>
      <c r="O1966" s="124">
        <v>19071.5</v>
      </c>
      <c r="P1966" s="124">
        <v>19071.5</v>
      </c>
      <c r="Q1966" s="124">
        <v>19071.5</v>
      </c>
      <c r="R1966" s="124">
        <v>19071.5</v>
      </c>
      <c r="S1966" s="36">
        <v>19071.5</v>
      </c>
    </row>
    <row r="1967" spans="2:19">
      <c r="B1967" s="6">
        <v>1958</v>
      </c>
      <c r="C1967" s="125">
        <v>749.04</v>
      </c>
      <c r="D1967" s="124">
        <v>749.04</v>
      </c>
      <c r="E1967" s="124">
        <v>749.04</v>
      </c>
      <c r="F1967" s="124">
        <v>749.04</v>
      </c>
      <c r="G1967" s="124">
        <v>749.04</v>
      </c>
      <c r="H1967" s="124">
        <v>749.04</v>
      </c>
      <c r="I1967" s="124">
        <v>749.04</v>
      </c>
      <c r="J1967" s="124">
        <v>749.04</v>
      </c>
      <c r="K1967" s="124">
        <v>749.04</v>
      </c>
      <c r="L1967" s="124">
        <v>749.04</v>
      </c>
      <c r="M1967" s="124">
        <v>749.04</v>
      </c>
      <c r="N1967" s="124">
        <v>749.04</v>
      </c>
      <c r="O1967" s="124">
        <v>749.04</v>
      </c>
      <c r="P1967" s="124">
        <v>749.04</v>
      </c>
      <c r="Q1967" s="124">
        <v>749.04</v>
      </c>
      <c r="R1967" s="124">
        <v>749.04</v>
      </c>
      <c r="S1967" s="36">
        <v>749.04</v>
      </c>
    </row>
    <row r="1968" spans="2:19">
      <c r="B1968" s="6">
        <v>1957</v>
      </c>
      <c r="C1968" s="125">
        <v>9030.84</v>
      </c>
      <c r="D1968" s="124">
        <v>9030.84</v>
      </c>
      <c r="E1968" s="124">
        <v>9030.84</v>
      </c>
      <c r="F1968" s="124">
        <v>9030.84</v>
      </c>
      <c r="G1968" s="124">
        <v>9030.84</v>
      </c>
      <c r="H1968" s="124">
        <v>9030.84</v>
      </c>
      <c r="I1968" s="124">
        <v>9030.84</v>
      </c>
      <c r="J1968" s="124">
        <v>9030.84</v>
      </c>
      <c r="K1968" s="124">
        <v>9030.84</v>
      </c>
      <c r="L1968" s="124">
        <v>9030.84</v>
      </c>
      <c r="M1968" s="124">
        <v>9030.84</v>
      </c>
      <c r="N1968" s="124">
        <v>9030.84</v>
      </c>
      <c r="O1968" s="124">
        <v>9030.84</v>
      </c>
      <c r="P1968" s="124">
        <v>9030.84</v>
      </c>
      <c r="Q1968" s="124">
        <v>9030.84</v>
      </c>
      <c r="R1968" s="124">
        <v>9030.84</v>
      </c>
      <c r="S1968" s="36">
        <v>9030.84</v>
      </c>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200</v>
      </c>
      <c r="B1996" s="7" t="s">
        <v>180</v>
      </c>
      <c r="C1996" s="8">
        <f>SUM(C1919:C1995)</f>
        <v>4099000.59</v>
      </c>
      <c r="D1996" s="8">
        <f>SUM(D1918:D1995)</f>
        <v>4176375.4899999998</v>
      </c>
      <c r="E1996" s="8">
        <f>SUM(E1917:E1995)</f>
        <v>4321061.0500000007</v>
      </c>
      <c r="F1996" s="8">
        <f>SUM(F1916:F1995)</f>
        <v>4443791.1700000009</v>
      </c>
      <c r="G1996" s="8">
        <f>SUM(G1915:G1995)</f>
        <v>4759850.8500000006</v>
      </c>
      <c r="H1996" s="8">
        <f>SUM(H1909:H1995)</f>
        <v>5496426.9100000011</v>
      </c>
      <c r="I1996" s="8">
        <f>SUM(I1909:I1995)</f>
        <v>5946290.580000001</v>
      </c>
      <c r="J1996" s="8">
        <f t="shared" ref="J1996" si="37">SUM(J1909:J1995)</f>
        <v>6150371.8400000008</v>
      </c>
      <c r="K1996" s="8">
        <f>SUM(K1909:K1995)</f>
        <v>6492614.8799999999</v>
      </c>
      <c r="L1996" s="8">
        <f t="shared" ref="L1996" si="38">SUM(L1909:L1995)</f>
        <v>8208825.6099999994</v>
      </c>
      <c r="M1996" s="8">
        <f>SUM(M1909:M1995)</f>
        <v>9104848.0399999991</v>
      </c>
      <c r="N1996" s="11">
        <f>SUM(N1904:N1995)</f>
        <v>9288516.3299999982</v>
      </c>
      <c r="O1996" s="11">
        <f>SUM(O1904:O1995)</f>
        <v>9847005.2100000009</v>
      </c>
      <c r="P1996" s="11">
        <f>SUM(P1904:P1995)</f>
        <v>10413244.960000001</v>
      </c>
      <c r="Q1996" s="11">
        <f>SUM(Q1904:Q1995)</f>
        <v>10941173.879999999</v>
      </c>
      <c r="R1996" s="11">
        <f>SUM(R1903:R1995)</f>
        <v>11410544.769999996</v>
      </c>
      <c r="S1996" s="11">
        <f>SUM(S1903:S1995)</f>
        <v>11591963.879999999</v>
      </c>
    </row>
    <row r="1997" spans="1:19">
      <c r="A1997" s="75"/>
      <c r="B1997" s="7"/>
      <c r="C1997" s="8"/>
      <c r="D1997" s="8"/>
      <c r="E1997" s="8"/>
      <c r="F1997" s="8"/>
      <c r="G1997" s="8"/>
      <c r="H1997" s="8"/>
      <c r="I1997" s="8"/>
      <c r="J1997" s="8"/>
      <c r="K1997" s="8"/>
      <c r="L1997" s="8"/>
      <c r="M1997" s="10"/>
    </row>
    <row r="1998" spans="1:19">
      <c r="A1998" s="82" t="s">
        <v>201</v>
      </c>
      <c r="B1998" s="81">
        <v>2022</v>
      </c>
      <c r="C1998" s="35"/>
      <c r="D1998" s="35"/>
      <c r="E1998" s="35"/>
      <c r="F1998" s="35"/>
      <c r="G1998" s="35"/>
      <c r="H1998" s="35"/>
      <c r="I1998" s="35"/>
      <c r="J1998" s="35"/>
      <c r="K1998" s="35"/>
      <c r="L1998" s="35"/>
      <c r="M1998" s="35"/>
      <c r="N1998" s="35"/>
      <c r="O1998" s="35"/>
      <c r="P1998" s="35"/>
      <c r="Q1998" s="35"/>
      <c r="R1998" s="73"/>
      <c r="S1998" s="36">
        <v>128703.34999999999</v>
      </c>
    </row>
    <row r="1999" spans="1:19">
      <c r="A1999" s="37"/>
      <c r="B1999" s="6">
        <v>2021</v>
      </c>
      <c r="C1999" s="35"/>
      <c r="D1999" s="35"/>
      <c r="E1999" s="35"/>
      <c r="F1999" s="35"/>
      <c r="G1999" s="35"/>
      <c r="H1999" s="35"/>
      <c r="I1999" s="35"/>
      <c r="J1999" s="35"/>
      <c r="K1999" s="35"/>
      <c r="L1999" s="35"/>
      <c r="M1999" s="35"/>
      <c r="N1999" s="35"/>
      <c r="O1999" s="35"/>
      <c r="P1999" s="35"/>
      <c r="Q1999" s="35"/>
      <c r="R1999" s="36">
        <v>382681.01</v>
      </c>
      <c r="S1999" s="36">
        <v>382681.01</v>
      </c>
    </row>
    <row r="2000" spans="1:19">
      <c r="B2000" s="6">
        <v>2020</v>
      </c>
      <c r="C2000" s="35"/>
      <c r="D2000" s="35"/>
      <c r="E2000" s="35"/>
      <c r="F2000" s="35"/>
      <c r="G2000" s="35"/>
      <c r="H2000" s="35"/>
      <c r="I2000" s="35"/>
      <c r="J2000" s="35"/>
      <c r="K2000" s="35"/>
      <c r="L2000" s="35"/>
      <c r="M2000" s="35"/>
      <c r="N2000" s="35"/>
      <c r="O2000" s="35"/>
      <c r="P2000" s="35"/>
      <c r="Q2000" s="36">
        <v>137234.14000000001</v>
      </c>
      <c r="R2000" s="36">
        <v>137234.14000000001</v>
      </c>
      <c r="S2000" s="36">
        <v>137234.14000000001</v>
      </c>
    </row>
    <row r="2001" spans="1:19">
      <c r="A2001" s="39"/>
      <c r="B2001" s="6">
        <v>2019</v>
      </c>
      <c r="C2001" s="35"/>
      <c r="D2001" s="35"/>
      <c r="E2001" s="35"/>
      <c r="F2001" s="35"/>
      <c r="G2001" s="35"/>
      <c r="H2001" s="35"/>
      <c r="I2001" s="35"/>
      <c r="J2001" s="35"/>
      <c r="K2001" s="35"/>
      <c r="L2001" s="35"/>
      <c r="M2001" s="35"/>
      <c r="N2001" s="35"/>
      <c r="O2001" s="35"/>
      <c r="P2001" s="36">
        <v>379053.69999999995</v>
      </c>
      <c r="Q2001" s="36">
        <v>379053.69999999995</v>
      </c>
      <c r="R2001" s="36">
        <v>379053.69999999995</v>
      </c>
      <c r="S2001" s="36">
        <v>379053.69999999995</v>
      </c>
    </row>
    <row r="2002" spans="1:19">
      <c r="A2002" s="39"/>
      <c r="B2002" s="6">
        <v>2018</v>
      </c>
      <c r="C2002" s="35"/>
      <c r="D2002" s="35"/>
      <c r="E2002" s="35"/>
      <c r="F2002" s="35"/>
      <c r="G2002" s="35"/>
      <c r="H2002" s="35"/>
      <c r="I2002" s="35"/>
      <c r="J2002" s="35"/>
      <c r="K2002" s="35"/>
      <c r="L2002" s="35"/>
      <c r="M2002" s="35"/>
      <c r="N2002" s="35"/>
      <c r="O2002" s="36">
        <v>196832.39999999997</v>
      </c>
      <c r="P2002" s="36">
        <v>196832.39999999997</v>
      </c>
      <c r="Q2002" s="36">
        <v>196832.39999999997</v>
      </c>
      <c r="R2002" s="36">
        <v>196832.39999999997</v>
      </c>
      <c r="S2002" s="36">
        <v>196832.39999999997</v>
      </c>
    </row>
    <row r="2003" spans="1:19">
      <c r="A2003" s="39"/>
      <c r="B2003" s="6">
        <v>2017</v>
      </c>
      <c r="C2003" s="35"/>
      <c r="D2003" s="35"/>
      <c r="E2003" s="35"/>
      <c r="F2003" s="35"/>
      <c r="G2003" s="35"/>
      <c r="H2003" s="35"/>
      <c r="I2003" s="35"/>
      <c r="J2003" s="35"/>
      <c r="K2003" s="35"/>
      <c r="L2003" s="35"/>
      <c r="M2003" s="35"/>
      <c r="N2003" s="124">
        <v>126562.80000000002</v>
      </c>
      <c r="O2003" s="124">
        <v>126562.80000000002</v>
      </c>
      <c r="P2003" s="124">
        <v>126562.80000000002</v>
      </c>
      <c r="Q2003" s="124">
        <v>126562.80000000002</v>
      </c>
      <c r="R2003" s="124">
        <v>126562.80000000002</v>
      </c>
      <c r="S2003" s="36">
        <v>126562.80000000002</v>
      </c>
    </row>
    <row r="2004" spans="1:19">
      <c r="B2004" s="6">
        <v>2016</v>
      </c>
      <c r="C2004" s="35"/>
      <c r="D2004" s="35"/>
      <c r="E2004" s="35"/>
      <c r="F2004" s="35"/>
      <c r="G2004" s="35"/>
      <c r="H2004" s="35"/>
      <c r="I2004" s="35"/>
      <c r="J2004" s="35"/>
      <c r="K2004" s="35"/>
      <c r="L2004" s="35"/>
      <c r="M2004" s="124">
        <v>309670.36</v>
      </c>
      <c r="N2004" s="124">
        <v>357556.16</v>
      </c>
      <c r="O2004" s="124">
        <v>357556.16</v>
      </c>
      <c r="P2004" s="124">
        <v>357556.16</v>
      </c>
      <c r="Q2004" s="124">
        <v>357556.16</v>
      </c>
      <c r="R2004" s="124">
        <v>357556.16</v>
      </c>
      <c r="S2004" s="36">
        <v>357556.16</v>
      </c>
    </row>
    <row r="2005" spans="1:19">
      <c r="B2005" s="6">
        <v>2015</v>
      </c>
      <c r="C2005" s="35"/>
      <c r="D2005" s="35"/>
      <c r="E2005" s="35"/>
      <c r="F2005" s="35"/>
      <c r="G2005" s="35"/>
      <c r="H2005" s="35"/>
      <c r="I2005" s="35"/>
      <c r="J2005" s="35"/>
      <c r="K2005" s="35"/>
      <c r="L2005" s="124">
        <v>98188.71</v>
      </c>
      <c r="M2005" s="124">
        <v>98188.71</v>
      </c>
      <c r="N2005" s="124">
        <v>98528.02</v>
      </c>
      <c r="O2005" s="124">
        <v>98528.02</v>
      </c>
      <c r="P2005" s="124">
        <v>98528.02</v>
      </c>
      <c r="Q2005" s="124">
        <v>98528.02</v>
      </c>
      <c r="R2005" s="124">
        <v>98528.02</v>
      </c>
      <c r="S2005" s="36">
        <v>98528.02</v>
      </c>
    </row>
    <row r="2006" spans="1:19">
      <c r="B2006" s="6">
        <v>2014</v>
      </c>
      <c r="C2006" s="35"/>
      <c r="D2006" s="35"/>
      <c r="E2006" s="35"/>
      <c r="F2006" s="35"/>
      <c r="G2006" s="35"/>
      <c r="H2006" s="35"/>
      <c r="I2006" s="35"/>
      <c r="J2006" s="35"/>
      <c r="K2006" s="124">
        <v>22650.82</v>
      </c>
      <c r="L2006" s="124">
        <v>22650.82</v>
      </c>
      <c r="M2006" s="124">
        <v>22650.82</v>
      </c>
      <c r="N2006" s="124">
        <v>22650.82</v>
      </c>
      <c r="O2006" s="124">
        <v>22650.82</v>
      </c>
      <c r="P2006" s="124">
        <v>22650.82</v>
      </c>
      <c r="Q2006" s="124">
        <v>22650.82</v>
      </c>
      <c r="R2006" s="124">
        <v>22650.82</v>
      </c>
      <c r="S2006" s="36">
        <v>22650.82</v>
      </c>
    </row>
    <row r="2007" spans="1:19">
      <c r="B2007" s="6">
        <v>2013</v>
      </c>
      <c r="C2007" s="35"/>
      <c r="D2007" s="35"/>
      <c r="E2007" s="35"/>
      <c r="F2007" s="35"/>
      <c r="G2007" s="35"/>
      <c r="H2007" s="35"/>
      <c r="I2007" s="35"/>
      <c r="J2007" s="124">
        <v>46310.91</v>
      </c>
      <c r="K2007" s="124">
        <v>48327.6</v>
      </c>
      <c r="L2007" s="124">
        <v>48327.6</v>
      </c>
      <c r="M2007" s="124">
        <v>48327.6</v>
      </c>
      <c r="N2007" s="124">
        <v>48327.6</v>
      </c>
      <c r="O2007" s="124">
        <v>48327.6</v>
      </c>
      <c r="P2007" s="124">
        <v>48327.6</v>
      </c>
      <c r="Q2007" s="124">
        <v>48327.6</v>
      </c>
      <c r="R2007" s="124">
        <v>48327.6</v>
      </c>
      <c r="S2007" s="36">
        <v>48327.6</v>
      </c>
    </row>
    <row r="2008" spans="1:19">
      <c r="B2008" s="6">
        <v>2012</v>
      </c>
      <c r="C2008" s="35"/>
      <c r="D2008" s="35"/>
      <c r="E2008" s="35"/>
      <c r="F2008" s="35"/>
      <c r="G2008" s="35"/>
      <c r="H2008" s="35"/>
      <c r="I2008" s="124">
        <v>102192.47</v>
      </c>
      <c r="J2008" s="124">
        <v>103361.81</v>
      </c>
      <c r="K2008" s="124">
        <v>103361.81</v>
      </c>
      <c r="L2008" s="124">
        <v>103361.81</v>
      </c>
      <c r="M2008" s="124">
        <v>103361.81</v>
      </c>
      <c r="N2008" s="124">
        <v>103361.81</v>
      </c>
      <c r="O2008" s="124">
        <v>103361.81</v>
      </c>
      <c r="P2008" s="124">
        <v>103361.81</v>
      </c>
      <c r="Q2008" s="124">
        <v>103361.81</v>
      </c>
      <c r="R2008" s="124">
        <v>103361.81</v>
      </c>
      <c r="S2008" s="36">
        <v>103361.81</v>
      </c>
    </row>
    <row r="2009" spans="1:19">
      <c r="B2009" s="6">
        <v>2011</v>
      </c>
      <c r="C2009" s="35"/>
      <c r="D2009" s="35"/>
      <c r="E2009" s="35"/>
      <c r="F2009" s="35"/>
      <c r="G2009" s="35"/>
      <c r="H2009" s="124">
        <v>1151209.06</v>
      </c>
      <c r="I2009" s="124">
        <v>1229447.07</v>
      </c>
      <c r="J2009" s="124">
        <v>1231645.6299999999</v>
      </c>
      <c r="K2009" s="124">
        <v>1231645.6299999999</v>
      </c>
      <c r="L2009" s="124">
        <v>1231645.6299999999</v>
      </c>
      <c r="M2009" s="124">
        <v>1231645.6299999999</v>
      </c>
      <c r="N2009" s="124">
        <v>1231645.6299999999</v>
      </c>
      <c r="O2009" s="124">
        <v>1231645.6299999999</v>
      </c>
      <c r="P2009" s="124">
        <v>1231645.6299999999</v>
      </c>
      <c r="Q2009" s="124">
        <v>1231645.6299999999</v>
      </c>
      <c r="R2009" s="124">
        <v>1231645.6299999999</v>
      </c>
      <c r="S2009" s="36">
        <v>1231645.6299999999</v>
      </c>
    </row>
    <row r="2010" spans="1:19">
      <c r="B2010" s="6">
        <v>2010</v>
      </c>
      <c r="C2010" s="35"/>
      <c r="D2010" s="35"/>
      <c r="E2010" s="35"/>
      <c r="F2010" s="35"/>
      <c r="G2010" s="124">
        <v>142856.51999999999</v>
      </c>
      <c r="H2010" s="124">
        <v>168407.61</v>
      </c>
      <c r="I2010" s="124">
        <v>168407.61</v>
      </c>
      <c r="J2010" s="124">
        <v>168925.81</v>
      </c>
      <c r="K2010" s="124">
        <v>168925.81</v>
      </c>
      <c r="L2010" s="124">
        <v>168925.81</v>
      </c>
      <c r="M2010" s="124">
        <v>168925.81</v>
      </c>
      <c r="N2010" s="124">
        <v>168925.81</v>
      </c>
      <c r="O2010" s="124">
        <v>168925.81</v>
      </c>
      <c r="P2010" s="124">
        <v>168925.81</v>
      </c>
      <c r="Q2010" s="124">
        <v>168925.81</v>
      </c>
      <c r="R2010" s="124">
        <v>168925.81</v>
      </c>
      <c r="S2010" s="36">
        <v>168925.81</v>
      </c>
    </row>
    <row r="2011" spans="1:19">
      <c r="B2011" s="6">
        <v>2009</v>
      </c>
      <c r="C2011" s="35"/>
      <c r="D2011" s="35"/>
      <c r="E2011" s="35"/>
      <c r="F2011" s="124">
        <v>121149.71</v>
      </c>
      <c r="G2011" s="124">
        <v>123340.35</v>
      </c>
      <c r="H2011" s="124">
        <v>123340.35</v>
      </c>
      <c r="I2011" s="124">
        <v>123340.35</v>
      </c>
      <c r="J2011" s="124">
        <v>123340.35</v>
      </c>
      <c r="K2011" s="124">
        <v>123340.35</v>
      </c>
      <c r="L2011" s="124">
        <v>123340.35</v>
      </c>
      <c r="M2011" s="124">
        <v>123340.35</v>
      </c>
      <c r="N2011" s="124">
        <v>123340.35</v>
      </c>
      <c r="O2011" s="124">
        <v>123340.35</v>
      </c>
      <c r="P2011" s="124">
        <v>123340.35</v>
      </c>
      <c r="Q2011" s="124">
        <v>123340.35</v>
      </c>
      <c r="R2011" s="124">
        <v>123340.35</v>
      </c>
      <c r="S2011" s="36">
        <v>123340.35</v>
      </c>
    </row>
    <row r="2012" spans="1:19">
      <c r="B2012" s="6">
        <v>2008</v>
      </c>
      <c r="C2012" s="35"/>
      <c r="D2012" s="35"/>
      <c r="E2012" s="124">
        <v>98570.68</v>
      </c>
      <c r="F2012" s="124">
        <v>99369.38</v>
      </c>
      <c r="G2012" s="124">
        <v>99478.95</v>
      </c>
      <c r="H2012" s="124">
        <v>99617.13</v>
      </c>
      <c r="I2012" s="124">
        <v>99617.13</v>
      </c>
      <c r="J2012" s="124">
        <v>99617.13</v>
      </c>
      <c r="K2012" s="124">
        <v>99617.13</v>
      </c>
      <c r="L2012" s="124">
        <v>99617.13</v>
      </c>
      <c r="M2012" s="124">
        <v>99617.13</v>
      </c>
      <c r="N2012" s="124">
        <v>99617.13</v>
      </c>
      <c r="O2012" s="124">
        <v>99617.13</v>
      </c>
      <c r="P2012" s="124">
        <v>99617.13</v>
      </c>
      <c r="Q2012" s="124">
        <v>99617.13</v>
      </c>
      <c r="R2012" s="124">
        <v>99617.13</v>
      </c>
      <c r="S2012" s="36">
        <v>99617.13</v>
      </c>
    </row>
    <row r="2013" spans="1:19">
      <c r="B2013" s="6">
        <v>2007</v>
      </c>
      <c r="C2013" s="35"/>
      <c r="D2013" s="124">
        <v>129282.28</v>
      </c>
      <c r="E2013" s="124">
        <v>129410.68</v>
      </c>
      <c r="F2013" s="124">
        <v>129410.68</v>
      </c>
      <c r="G2013" s="124">
        <v>129410.68</v>
      </c>
      <c r="H2013" s="124">
        <v>129511.93</v>
      </c>
      <c r="I2013" s="124">
        <v>129511.93</v>
      </c>
      <c r="J2013" s="124">
        <v>129511.93</v>
      </c>
      <c r="K2013" s="124">
        <v>129511.93</v>
      </c>
      <c r="L2013" s="124">
        <v>129511.93</v>
      </c>
      <c r="M2013" s="124">
        <v>129511.93</v>
      </c>
      <c r="N2013" s="124">
        <v>129511.93</v>
      </c>
      <c r="O2013" s="124">
        <v>129511.93</v>
      </c>
      <c r="P2013" s="124">
        <v>129511.93</v>
      </c>
      <c r="Q2013" s="124">
        <v>129511.93</v>
      </c>
      <c r="R2013" s="124">
        <v>129511.93</v>
      </c>
      <c r="S2013" s="36">
        <v>129511.93</v>
      </c>
    </row>
    <row r="2014" spans="1:19">
      <c r="B2014" s="6">
        <v>2006</v>
      </c>
      <c r="C2014" s="125">
        <v>127892.03</v>
      </c>
      <c r="D2014" s="124">
        <v>128169.63</v>
      </c>
      <c r="E2014" s="124">
        <v>128169.63</v>
      </c>
      <c r="F2014" s="124">
        <v>128169.63</v>
      </c>
      <c r="G2014" s="124">
        <v>128169.63</v>
      </c>
      <c r="H2014" s="124">
        <v>128169.63</v>
      </c>
      <c r="I2014" s="124">
        <v>128169.63</v>
      </c>
      <c r="J2014" s="124">
        <v>128169.63</v>
      </c>
      <c r="K2014" s="124">
        <v>128169.63</v>
      </c>
      <c r="L2014" s="124">
        <v>128169.63</v>
      </c>
      <c r="M2014" s="124">
        <v>128169.63</v>
      </c>
      <c r="N2014" s="124">
        <v>128169.63</v>
      </c>
      <c r="O2014" s="124">
        <v>128169.63</v>
      </c>
      <c r="P2014" s="124">
        <v>128169.63</v>
      </c>
      <c r="Q2014" s="124">
        <v>128169.63</v>
      </c>
      <c r="R2014" s="124">
        <v>128169.63</v>
      </c>
      <c r="S2014" s="36">
        <v>128169.63</v>
      </c>
    </row>
    <row r="2015" spans="1:19">
      <c r="B2015" s="6">
        <v>2005</v>
      </c>
      <c r="C2015" s="125">
        <v>46117.39</v>
      </c>
      <c r="D2015" s="124">
        <v>46117.39</v>
      </c>
      <c r="E2015" s="124">
        <v>46117.39</v>
      </c>
      <c r="F2015" s="124">
        <v>46117.39</v>
      </c>
      <c r="G2015" s="124">
        <v>46117.39</v>
      </c>
      <c r="H2015" s="124">
        <v>46117.39</v>
      </c>
      <c r="I2015" s="124">
        <v>46117.39</v>
      </c>
      <c r="J2015" s="124">
        <v>46117.39</v>
      </c>
      <c r="K2015" s="124">
        <v>46117.39</v>
      </c>
      <c r="L2015" s="124">
        <v>46117.39</v>
      </c>
      <c r="M2015" s="124">
        <v>46117.39</v>
      </c>
      <c r="N2015" s="124">
        <v>46117.39</v>
      </c>
      <c r="O2015" s="124">
        <v>46117.39</v>
      </c>
      <c r="P2015" s="124">
        <v>46117.39</v>
      </c>
      <c r="Q2015" s="124">
        <v>46117.39</v>
      </c>
      <c r="R2015" s="124">
        <v>46117.39</v>
      </c>
      <c r="S2015" s="36">
        <v>46117.39</v>
      </c>
    </row>
    <row r="2016" spans="1:19">
      <c r="B2016" s="6">
        <v>2004</v>
      </c>
      <c r="C2016" s="125">
        <v>67651.600000000006</v>
      </c>
      <c r="D2016" s="124">
        <v>59289.2</v>
      </c>
      <c r="E2016" s="124">
        <v>59289.2</v>
      </c>
      <c r="F2016" s="124">
        <v>59289.2</v>
      </c>
      <c r="G2016" s="124">
        <v>59289.2</v>
      </c>
      <c r="H2016" s="124">
        <v>59289.2</v>
      </c>
      <c r="I2016" s="124">
        <v>59289.2</v>
      </c>
      <c r="J2016" s="124">
        <v>59289.2</v>
      </c>
      <c r="K2016" s="124">
        <v>59289.2</v>
      </c>
      <c r="L2016" s="124">
        <v>59289.2</v>
      </c>
      <c r="M2016" s="124">
        <v>59289.2</v>
      </c>
      <c r="N2016" s="124">
        <v>59289.2</v>
      </c>
      <c r="O2016" s="124">
        <v>59289.2</v>
      </c>
      <c r="P2016" s="124">
        <v>59289.2</v>
      </c>
      <c r="Q2016" s="124">
        <v>59289.2</v>
      </c>
      <c r="R2016" s="124">
        <v>59289.2</v>
      </c>
      <c r="S2016" s="36">
        <v>59289.2</v>
      </c>
    </row>
    <row r="2017" spans="2:19">
      <c r="B2017" s="6">
        <v>2003</v>
      </c>
      <c r="C2017" s="125">
        <v>67845.69</v>
      </c>
      <c r="D2017" s="124">
        <v>67845.69</v>
      </c>
      <c r="E2017" s="124">
        <v>67845.69</v>
      </c>
      <c r="F2017" s="124">
        <v>67845.69</v>
      </c>
      <c r="G2017" s="124">
        <v>67845.69</v>
      </c>
      <c r="H2017" s="124">
        <v>67845.69</v>
      </c>
      <c r="I2017" s="124">
        <v>67845.69</v>
      </c>
      <c r="J2017" s="124">
        <v>67845.69</v>
      </c>
      <c r="K2017" s="124">
        <v>67845.69</v>
      </c>
      <c r="L2017" s="124">
        <v>67845.69</v>
      </c>
      <c r="M2017" s="124">
        <v>67845.69</v>
      </c>
      <c r="N2017" s="124">
        <v>67845.69</v>
      </c>
      <c r="O2017" s="124">
        <v>67845.69</v>
      </c>
      <c r="P2017" s="124">
        <v>67845.69</v>
      </c>
      <c r="Q2017" s="124">
        <v>67845.69</v>
      </c>
      <c r="R2017" s="124">
        <v>67845.69</v>
      </c>
      <c r="S2017" s="36">
        <v>67845.69</v>
      </c>
    </row>
    <row r="2018" spans="2:19">
      <c r="B2018" s="6">
        <v>2002</v>
      </c>
      <c r="C2018" s="125">
        <v>141296.71</v>
      </c>
      <c r="D2018" s="124">
        <v>141296.71</v>
      </c>
      <c r="E2018" s="124">
        <v>141296.71</v>
      </c>
      <c r="F2018" s="124">
        <v>141296.71</v>
      </c>
      <c r="G2018" s="124">
        <v>141296.71</v>
      </c>
      <c r="H2018" s="124">
        <v>141296.71</v>
      </c>
      <c r="I2018" s="124">
        <v>141296.71</v>
      </c>
      <c r="J2018" s="124">
        <v>141296.71</v>
      </c>
      <c r="K2018" s="124">
        <v>141296.71</v>
      </c>
      <c r="L2018" s="124">
        <v>141296.71</v>
      </c>
      <c r="M2018" s="124">
        <v>141296.71</v>
      </c>
      <c r="N2018" s="124">
        <v>141296.71</v>
      </c>
      <c r="O2018" s="124">
        <v>141296.71</v>
      </c>
      <c r="P2018" s="124">
        <v>141296.71</v>
      </c>
      <c r="Q2018" s="124">
        <v>141296.71</v>
      </c>
      <c r="R2018" s="124">
        <v>141296.71</v>
      </c>
      <c r="S2018" s="36">
        <v>141296.71</v>
      </c>
    </row>
    <row r="2019" spans="2:19">
      <c r="B2019" s="6">
        <v>2001</v>
      </c>
      <c r="C2019" s="125">
        <v>69830.289999999994</v>
      </c>
      <c r="D2019" s="124">
        <v>69830.289999999994</v>
      </c>
      <c r="E2019" s="124">
        <v>69830.289999999994</v>
      </c>
      <c r="F2019" s="124">
        <v>69830.289999999994</v>
      </c>
      <c r="G2019" s="124">
        <v>69830.289999999994</v>
      </c>
      <c r="H2019" s="124">
        <v>69830.289999999994</v>
      </c>
      <c r="I2019" s="124">
        <v>69830.289999999994</v>
      </c>
      <c r="J2019" s="124">
        <v>69830.289999999994</v>
      </c>
      <c r="K2019" s="124">
        <v>69830.289999999994</v>
      </c>
      <c r="L2019" s="124">
        <v>69830.289999999994</v>
      </c>
      <c r="M2019" s="124">
        <v>69830.289999999994</v>
      </c>
      <c r="N2019" s="124">
        <v>69830.289999999994</v>
      </c>
      <c r="O2019" s="124">
        <v>69830.289999999994</v>
      </c>
      <c r="P2019" s="124">
        <v>69830.289999999994</v>
      </c>
      <c r="Q2019" s="124">
        <v>69830.289999999994</v>
      </c>
      <c r="R2019" s="124">
        <v>69830.289999999994</v>
      </c>
      <c r="S2019" s="36">
        <v>69830.289999999994</v>
      </c>
    </row>
    <row r="2020" spans="2:19">
      <c r="B2020" s="6">
        <v>2000</v>
      </c>
      <c r="C2020" s="125">
        <v>69592.570000000007</v>
      </c>
      <c r="D2020" s="124">
        <v>69592.570000000007</v>
      </c>
      <c r="E2020" s="124">
        <v>69592.570000000007</v>
      </c>
      <c r="F2020" s="124">
        <v>69592.570000000007</v>
      </c>
      <c r="G2020" s="124">
        <v>69592.570000000007</v>
      </c>
      <c r="H2020" s="124">
        <v>69592.570000000007</v>
      </c>
      <c r="I2020" s="124">
        <v>69592.570000000007</v>
      </c>
      <c r="J2020" s="124">
        <v>69592.570000000007</v>
      </c>
      <c r="K2020" s="124">
        <v>69592.570000000007</v>
      </c>
      <c r="L2020" s="124">
        <v>69592.570000000007</v>
      </c>
      <c r="M2020" s="124">
        <v>69592.570000000007</v>
      </c>
      <c r="N2020" s="124">
        <v>69592.570000000007</v>
      </c>
      <c r="O2020" s="124">
        <v>69592.570000000007</v>
      </c>
      <c r="P2020" s="124">
        <v>69592.570000000007</v>
      </c>
      <c r="Q2020" s="124">
        <v>69592.570000000007</v>
      </c>
      <c r="R2020" s="124">
        <v>69592.570000000007</v>
      </c>
      <c r="S2020" s="36">
        <v>69592.570000000007</v>
      </c>
    </row>
    <row r="2021" spans="2:19">
      <c r="B2021" s="6">
        <v>1999</v>
      </c>
      <c r="C2021" s="125">
        <v>142127.29999999999</v>
      </c>
      <c r="D2021" s="124">
        <v>140608.76</v>
      </c>
      <c r="E2021" s="124">
        <v>140608.76</v>
      </c>
      <c r="F2021" s="124">
        <v>140608.76</v>
      </c>
      <c r="G2021" s="124">
        <v>140608.76</v>
      </c>
      <c r="H2021" s="124">
        <v>140608.76</v>
      </c>
      <c r="I2021" s="124">
        <v>140608.76</v>
      </c>
      <c r="J2021" s="124">
        <v>140608.76</v>
      </c>
      <c r="K2021" s="124">
        <v>140608.76</v>
      </c>
      <c r="L2021" s="124">
        <v>140608.76</v>
      </c>
      <c r="M2021" s="124">
        <v>140608.76</v>
      </c>
      <c r="N2021" s="124">
        <v>140608.76</v>
      </c>
      <c r="O2021" s="124">
        <v>140608.76</v>
      </c>
      <c r="P2021" s="124">
        <v>140608.76</v>
      </c>
      <c r="Q2021" s="124">
        <v>140608.76</v>
      </c>
      <c r="R2021" s="124">
        <v>140608.76</v>
      </c>
      <c r="S2021" s="36">
        <v>140608.76</v>
      </c>
    </row>
    <row r="2022" spans="2:19">
      <c r="B2022" s="6">
        <v>1998</v>
      </c>
      <c r="C2022" s="125">
        <v>134537.81</v>
      </c>
      <c r="D2022" s="124">
        <v>130266.48</v>
      </c>
      <c r="E2022" s="124">
        <v>130266.48</v>
      </c>
      <c r="F2022" s="124">
        <v>130266.48</v>
      </c>
      <c r="G2022" s="124">
        <v>130266.48</v>
      </c>
      <c r="H2022" s="124">
        <v>130266.48</v>
      </c>
      <c r="I2022" s="124">
        <v>130266.48</v>
      </c>
      <c r="J2022" s="124">
        <v>130266.48</v>
      </c>
      <c r="K2022" s="124">
        <v>130266.48</v>
      </c>
      <c r="L2022" s="124">
        <v>130266.48</v>
      </c>
      <c r="M2022" s="124">
        <v>130266.48</v>
      </c>
      <c r="N2022" s="124">
        <v>130266.48</v>
      </c>
      <c r="O2022" s="124">
        <v>130266.48</v>
      </c>
      <c r="P2022" s="124">
        <v>130266.48</v>
      </c>
      <c r="Q2022" s="124">
        <v>130266.48</v>
      </c>
      <c r="R2022" s="124">
        <v>130266.48</v>
      </c>
      <c r="S2022" s="36">
        <v>130266.48</v>
      </c>
    </row>
    <row r="2023" spans="2:19">
      <c r="B2023" s="6">
        <v>1997</v>
      </c>
      <c r="C2023" s="125">
        <v>121837.26</v>
      </c>
      <c r="D2023" s="124">
        <v>116854.71</v>
      </c>
      <c r="E2023" s="124">
        <v>116854.71</v>
      </c>
      <c r="F2023" s="124">
        <v>116854.71</v>
      </c>
      <c r="G2023" s="124">
        <v>116854.71</v>
      </c>
      <c r="H2023" s="124">
        <v>116854.71</v>
      </c>
      <c r="I2023" s="124">
        <v>116854.71</v>
      </c>
      <c r="J2023" s="124">
        <v>116854.71</v>
      </c>
      <c r="K2023" s="124">
        <v>116854.71</v>
      </c>
      <c r="L2023" s="124">
        <v>116854.71</v>
      </c>
      <c r="M2023" s="124">
        <v>116854.71</v>
      </c>
      <c r="N2023" s="124">
        <v>116854.71</v>
      </c>
      <c r="O2023" s="124">
        <v>116854.71</v>
      </c>
      <c r="P2023" s="124">
        <v>116854.71</v>
      </c>
      <c r="Q2023" s="124">
        <v>116854.71</v>
      </c>
      <c r="R2023" s="124">
        <v>116854.71</v>
      </c>
      <c r="S2023" s="36">
        <v>116854.71</v>
      </c>
    </row>
    <row r="2024" spans="2:19">
      <c r="B2024" s="6">
        <v>1996</v>
      </c>
      <c r="C2024" s="125">
        <v>110575.77</v>
      </c>
      <c r="D2024" s="124">
        <v>105119.26</v>
      </c>
      <c r="E2024" s="124">
        <v>105119.26</v>
      </c>
      <c r="F2024" s="124">
        <v>105119.26</v>
      </c>
      <c r="G2024" s="124">
        <v>105119.26</v>
      </c>
      <c r="H2024" s="124">
        <v>105119.26</v>
      </c>
      <c r="I2024" s="124">
        <v>105119.26</v>
      </c>
      <c r="J2024" s="124">
        <v>105119.26</v>
      </c>
      <c r="K2024" s="124">
        <v>105119.26</v>
      </c>
      <c r="L2024" s="124">
        <v>105119.26</v>
      </c>
      <c r="M2024" s="124">
        <v>105119.26</v>
      </c>
      <c r="N2024" s="124">
        <v>105119.26</v>
      </c>
      <c r="O2024" s="124">
        <v>105119.26</v>
      </c>
      <c r="P2024" s="124">
        <v>105119.26</v>
      </c>
      <c r="Q2024" s="124">
        <v>105119.26</v>
      </c>
      <c r="R2024" s="124">
        <v>105119.26</v>
      </c>
      <c r="S2024" s="36">
        <v>105119.26</v>
      </c>
    </row>
    <row r="2025" spans="2:19">
      <c r="B2025" s="6">
        <v>1995</v>
      </c>
      <c r="C2025" s="125">
        <v>195482.23999999999</v>
      </c>
      <c r="D2025" s="124">
        <v>194479.09</v>
      </c>
      <c r="E2025" s="124">
        <v>194479.09</v>
      </c>
      <c r="F2025" s="124">
        <v>194479.09</v>
      </c>
      <c r="G2025" s="124">
        <v>194479.09</v>
      </c>
      <c r="H2025" s="124">
        <v>194479.09</v>
      </c>
      <c r="I2025" s="124">
        <v>194479.09</v>
      </c>
      <c r="J2025" s="124">
        <v>194479.09</v>
      </c>
      <c r="K2025" s="124">
        <v>194479.09</v>
      </c>
      <c r="L2025" s="124">
        <v>194479.09</v>
      </c>
      <c r="M2025" s="124">
        <v>194479.09</v>
      </c>
      <c r="N2025" s="124">
        <v>194479.09</v>
      </c>
      <c r="O2025" s="124">
        <v>194479.09</v>
      </c>
      <c r="P2025" s="124">
        <v>194479.09</v>
      </c>
      <c r="Q2025" s="124">
        <v>194479.09</v>
      </c>
      <c r="R2025" s="124">
        <v>194479.09</v>
      </c>
      <c r="S2025" s="36">
        <v>194479.09</v>
      </c>
    </row>
    <row r="2026" spans="2:19">
      <c r="B2026" s="6">
        <v>1994</v>
      </c>
      <c r="C2026" s="125">
        <v>215121.33</v>
      </c>
      <c r="D2026" s="124">
        <v>207082.59</v>
      </c>
      <c r="E2026" s="124">
        <v>207082.59</v>
      </c>
      <c r="F2026" s="124">
        <v>207082.59</v>
      </c>
      <c r="G2026" s="124">
        <v>207082.59</v>
      </c>
      <c r="H2026" s="124">
        <v>207082.59</v>
      </c>
      <c r="I2026" s="124">
        <v>207082.59</v>
      </c>
      <c r="J2026" s="124">
        <v>207082.59</v>
      </c>
      <c r="K2026" s="124">
        <v>207082.59</v>
      </c>
      <c r="L2026" s="124">
        <v>207082.59</v>
      </c>
      <c r="M2026" s="124">
        <v>207082.59</v>
      </c>
      <c r="N2026" s="124">
        <v>207082.59</v>
      </c>
      <c r="O2026" s="124">
        <v>207082.59</v>
      </c>
      <c r="P2026" s="124">
        <v>207082.59</v>
      </c>
      <c r="Q2026" s="124">
        <v>207082.59</v>
      </c>
      <c r="R2026" s="124">
        <v>207082.59</v>
      </c>
      <c r="S2026" s="36">
        <v>207082.59</v>
      </c>
    </row>
    <row r="2027" spans="2:19">
      <c r="B2027" s="6">
        <v>1993</v>
      </c>
      <c r="C2027" s="125">
        <v>198930.28</v>
      </c>
      <c r="D2027" s="124">
        <v>196391.71</v>
      </c>
      <c r="E2027" s="124">
        <v>196391.71</v>
      </c>
      <c r="F2027" s="124">
        <v>196391.71</v>
      </c>
      <c r="G2027" s="124">
        <v>196391.71</v>
      </c>
      <c r="H2027" s="124">
        <v>196391.71</v>
      </c>
      <c r="I2027" s="124">
        <v>196391.71</v>
      </c>
      <c r="J2027" s="124">
        <v>196391.71</v>
      </c>
      <c r="K2027" s="124">
        <v>196391.71</v>
      </c>
      <c r="L2027" s="124">
        <v>196391.71</v>
      </c>
      <c r="M2027" s="124">
        <v>196391.71</v>
      </c>
      <c r="N2027" s="124">
        <v>196391.71</v>
      </c>
      <c r="O2027" s="124">
        <v>196391.71</v>
      </c>
      <c r="P2027" s="124">
        <v>196391.71</v>
      </c>
      <c r="Q2027" s="124">
        <v>196391.71</v>
      </c>
      <c r="R2027" s="124">
        <v>196391.71</v>
      </c>
      <c r="S2027" s="36">
        <v>196391.71</v>
      </c>
    </row>
    <row r="2028" spans="2:19">
      <c r="B2028" s="6">
        <v>1992</v>
      </c>
      <c r="C2028" s="125">
        <v>192789.68</v>
      </c>
      <c r="D2028" s="124">
        <v>190721</v>
      </c>
      <c r="E2028" s="124">
        <v>190721</v>
      </c>
      <c r="F2028" s="124">
        <v>190721</v>
      </c>
      <c r="G2028" s="124">
        <v>190721</v>
      </c>
      <c r="H2028" s="124">
        <v>190721</v>
      </c>
      <c r="I2028" s="124">
        <v>190721</v>
      </c>
      <c r="J2028" s="124">
        <v>190721</v>
      </c>
      <c r="K2028" s="124">
        <v>190721</v>
      </c>
      <c r="L2028" s="124">
        <v>190721</v>
      </c>
      <c r="M2028" s="124">
        <v>190721</v>
      </c>
      <c r="N2028" s="124">
        <v>190721</v>
      </c>
      <c r="O2028" s="124">
        <v>190721</v>
      </c>
      <c r="P2028" s="124">
        <v>190721</v>
      </c>
      <c r="Q2028" s="124">
        <v>190721</v>
      </c>
      <c r="R2028" s="124">
        <v>190721</v>
      </c>
      <c r="S2028" s="36">
        <v>190721</v>
      </c>
    </row>
    <row r="2029" spans="2:19">
      <c r="B2029" s="6">
        <v>1991</v>
      </c>
      <c r="C2029" s="125">
        <v>212531.86</v>
      </c>
      <c r="D2029" s="124">
        <v>217996.7</v>
      </c>
      <c r="E2029" s="124">
        <v>217996.7</v>
      </c>
      <c r="F2029" s="124">
        <v>217996.7</v>
      </c>
      <c r="G2029" s="124">
        <v>217996.7</v>
      </c>
      <c r="H2029" s="124">
        <v>217996.7</v>
      </c>
      <c r="I2029" s="124">
        <v>217996.7</v>
      </c>
      <c r="J2029" s="124">
        <v>217996.7</v>
      </c>
      <c r="K2029" s="124">
        <v>217996.7</v>
      </c>
      <c r="L2029" s="124">
        <v>217996.7</v>
      </c>
      <c r="M2029" s="124">
        <v>217996.7</v>
      </c>
      <c r="N2029" s="124">
        <v>217996.7</v>
      </c>
      <c r="O2029" s="124">
        <v>217996.7</v>
      </c>
      <c r="P2029" s="124">
        <v>217996.7</v>
      </c>
      <c r="Q2029" s="124">
        <v>217996.7</v>
      </c>
      <c r="R2029" s="124">
        <v>217996.7</v>
      </c>
      <c r="S2029" s="36">
        <v>217996.7</v>
      </c>
    </row>
    <row r="2030" spans="2:19">
      <c r="B2030" s="6">
        <v>1990</v>
      </c>
      <c r="C2030" s="125">
        <v>287356.48</v>
      </c>
      <c r="D2030" s="124">
        <v>283523.88</v>
      </c>
      <c r="E2030" s="124">
        <v>283523.88</v>
      </c>
      <c r="F2030" s="124">
        <v>283523.88</v>
      </c>
      <c r="G2030" s="124">
        <v>283523.88</v>
      </c>
      <c r="H2030" s="124">
        <v>283523.88</v>
      </c>
      <c r="I2030" s="124">
        <v>283523.88</v>
      </c>
      <c r="J2030" s="124">
        <v>283523.88</v>
      </c>
      <c r="K2030" s="124">
        <v>283523.88</v>
      </c>
      <c r="L2030" s="124">
        <v>283523.88</v>
      </c>
      <c r="M2030" s="124">
        <v>283523.88</v>
      </c>
      <c r="N2030" s="124">
        <v>283523.88</v>
      </c>
      <c r="O2030" s="124">
        <v>283523.88</v>
      </c>
      <c r="P2030" s="124">
        <v>283523.88</v>
      </c>
      <c r="Q2030" s="124">
        <v>283523.88</v>
      </c>
      <c r="R2030" s="124">
        <v>283523.88</v>
      </c>
      <c r="S2030" s="36">
        <v>283523.88</v>
      </c>
    </row>
    <row r="2031" spans="2:19">
      <c r="B2031" s="6">
        <v>1989</v>
      </c>
      <c r="C2031" s="125">
        <v>133592.76</v>
      </c>
      <c r="D2031" s="124">
        <v>174334.03</v>
      </c>
      <c r="E2031" s="124">
        <v>174334.03</v>
      </c>
      <c r="F2031" s="124">
        <v>174334.03</v>
      </c>
      <c r="G2031" s="124">
        <v>174334.03</v>
      </c>
      <c r="H2031" s="124">
        <v>174334.03</v>
      </c>
      <c r="I2031" s="124">
        <v>174334.03</v>
      </c>
      <c r="J2031" s="124">
        <v>174334.03</v>
      </c>
      <c r="K2031" s="124">
        <v>174334.03</v>
      </c>
      <c r="L2031" s="124">
        <v>174334.03</v>
      </c>
      <c r="M2031" s="124">
        <v>174334.03</v>
      </c>
      <c r="N2031" s="124">
        <v>174334.03</v>
      </c>
      <c r="O2031" s="124">
        <v>174334.03</v>
      </c>
      <c r="P2031" s="124">
        <v>174334.03</v>
      </c>
      <c r="Q2031" s="124">
        <v>174334.03</v>
      </c>
      <c r="R2031" s="124">
        <v>174334.03</v>
      </c>
      <c r="S2031" s="36">
        <v>174334.03</v>
      </c>
    </row>
    <row r="2032" spans="2:19">
      <c r="B2032" s="6">
        <v>1988</v>
      </c>
      <c r="C2032" s="125">
        <v>122887.47</v>
      </c>
      <c r="D2032" s="124">
        <v>137515.01999999999</v>
      </c>
      <c r="E2032" s="124">
        <v>137515.01999999999</v>
      </c>
      <c r="F2032" s="124">
        <v>137515.01999999999</v>
      </c>
      <c r="G2032" s="124">
        <v>137515.01999999999</v>
      </c>
      <c r="H2032" s="124">
        <v>137515.01999999999</v>
      </c>
      <c r="I2032" s="124">
        <v>137515.01999999999</v>
      </c>
      <c r="J2032" s="124">
        <v>137515.01999999999</v>
      </c>
      <c r="K2032" s="124">
        <v>137515.01999999999</v>
      </c>
      <c r="L2032" s="124">
        <v>137515.01999999999</v>
      </c>
      <c r="M2032" s="124">
        <v>137515.01999999999</v>
      </c>
      <c r="N2032" s="124">
        <v>137515.01999999999</v>
      </c>
      <c r="O2032" s="124">
        <v>137515.01999999999</v>
      </c>
      <c r="P2032" s="124">
        <v>137515.01999999999</v>
      </c>
      <c r="Q2032" s="124">
        <v>137515.01999999999</v>
      </c>
      <c r="R2032" s="124">
        <v>137515.01999999999</v>
      </c>
      <c r="S2032" s="36">
        <v>137515.01999999999</v>
      </c>
    </row>
    <row r="2033" spans="2:19">
      <c r="B2033" s="6">
        <v>1987</v>
      </c>
      <c r="C2033" s="125">
        <v>216126.15</v>
      </c>
      <c r="D2033" s="124">
        <v>252503.04000000001</v>
      </c>
      <c r="E2033" s="124">
        <v>252503.04000000001</v>
      </c>
      <c r="F2033" s="124">
        <v>252503.04000000001</v>
      </c>
      <c r="G2033" s="124">
        <v>252503.04000000001</v>
      </c>
      <c r="H2033" s="124">
        <v>252503.04000000001</v>
      </c>
      <c r="I2033" s="124">
        <v>252503.04000000001</v>
      </c>
      <c r="J2033" s="124">
        <v>252503.04000000001</v>
      </c>
      <c r="K2033" s="124">
        <v>252503.04000000001</v>
      </c>
      <c r="L2033" s="124">
        <v>252503.04000000001</v>
      </c>
      <c r="M2033" s="124">
        <v>252503.04000000001</v>
      </c>
      <c r="N2033" s="124">
        <v>252503.04000000001</v>
      </c>
      <c r="O2033" s="124">
        <v>252503.04000000001</v>
      </c>
      <c r="P2033" s="124">
        <v>252503.04000000001</v>
      </c>
      <c r="Q2033" s="124">
        <v>252503.04000000001</v>
      </c>
      <c r="R2033" s="124">
        <v>252503.04000000001</v>
      </c>
      <c r="S2033" s="36">
        <v>252503.04000000001</v>
      </c>
    </row>
    <row r="2034" spans="2:19">
      <c r="B2034" s="6">
        <v>1986</v>
      </c>
      <c r="C2034" s="125">
        <v>336537.93</v>
      </c>
      <c r="D2034" s="124">
        <v>363434.44</v>
      </c>
      <c r="E2034" s="124">
        <v>363434.44</v>
      </c>
      <c r="F2034" s="124">
        <v>363434.44</v>
      </c>
      <c r="G2034" s="124">
        <v>363434.44</v>
      </c>
      <c r="H2034" s="124">
        <v>363434.44</v>
      </c>
      <c r="I2034" s="124">
        <v>363434.44</v>
      </c>
      <c r="J2034" s="124">
        <v>363434.44</v>
      </c>
      <c r="K2034" s="124">
        <v>363434.44</v>
      </c>
      <c r="L2034" s="124">
        <v>363434.44</v>
      </c>
      <c r="M2034" s="124">
        <v>363434.44</v>
      </c>
      <c r="N2034" s="124">
        <v>363434.44</v>
      </c>
      <c r="O2034" s="124">
        <v>363434.44</v>
      </c>
      <c r="P2034" s="124">
        <v>363434.44</v>
      </c>
      <c r="Q2034" s="124">
        <v>363434.44</v>
      </c>
      <c r="R2034" s="124">
        <v>363434.44</v>
      </c>
      <c r="S2034" s="36">
        <v>363434.44</v>
      </c>
    </row>
    <row r="2035" spans="2:19">
      <c r="B2035" s="6">
        <v>1985</v>
      </c>
      <c r="C2035" s="125">
        <v>185707.86</v>
      </c>
      <c r="D2035" s="124">
        <v>207017.48</v>
      </c>
      <c r="E2035" s="124">
        <v>207017.48</v>
      </c>
      <c r="F2035" s="124">
        <v>207017.48</v>
      </c>
      <c r="G2035" s="124">
        <v>207017.48</v>
      </c>
      <c r="H2035" s="124">
        <v>207017.48</v>
      </c>
      <c r="I2035" s="124">
        <v>207017.48</v>
      </c>
      <c r="J2035" s="124">
        <v>207017.48</v>
      </c>
      <c r="K2035" s="124">
        <v>207017.48</v>
      </c>
      <c r="L2035" s="124">
        <v>207017.48</v>
      </c>
      <c r="M2035" s="124">
        <v>207017.48</v>
      </c>
      <c r="N2035" s="124">
        <v>207017.48</v>
      </c>
      <c r="O2035" s="124">
        <v>207017.48</v>
      </c>
      <c r="P2035" s="124">
        <v>207017.48</v>
      </c>
      <c r="Q2035" s="124">
        <v>207017.48</v>
      </c>
      <c r="R2035" s="124">
        <v>207017.48</v>
      </c>
      <c r="S2035" s="36">
        <v>207017.48</v>
      </c>
    </row>
    <row r="2036" spans="2:19">
      <c r="B2036" s="6">
        <v>1984</v>
      </c>
      <c r="C2036" s="125">
        <v>265426.96000000002</v>
      </c>
      <c r="D2036" s="124">
        <v>272931.19</v>
      </c>
      <c r="E2036" s="124">
        <v>272931.19</v>
      </c>
      <c r="F2036" s="124">
        <v>272931.19</v>
      </c>
      <c r="G2036" s="124">
        <v>272931.19</v>
      </c>
      <c r="H2036" s="124">
        <v>272931.19</v>
      </c>
      <c r="I2036" s="124">
        <v>272931.19</v>
      </c>
      <c r="J2036" s="124">
        <v>272931.19</v>
      </c>
      <c r="K2036" s="124">
        <v>272931.19</v>
      </c>
      <c r="L2036" s="124">
        <v>272931.19</v>
      </c>
      <c r="M2036" s="124">
        <v>272931.19</v>
      </c>
      <c r="N2036" s="124">
        <v>272931.19</v>
      </c>
      <c r="O2036" s="124">
        <v>272931.19</v>
      </c>
      <c r="P2036" s="124">
        <v>272931.19</v>
      </c>
      <c r="Q2036" s="124">
        <v>272931.19</v>
      </c>
      <c r="R2036" s="124">
        <v>272931.19</v>
      </c>
      <c r="S2036" s="36">
        <v>272931.19</v>
      </c>
    </row>
    <row r="2037" spans="2:19">
      <c r="B2037" s="6">
        <v>1983</v>
      </c>
      <c r="C2037" s="125">
        <v>121903.74</v>
      </c>
      <c r="D2037" s="124">
        <v>184330.95</v>
      </c>
      <c r="E2037" s="124">
        <v>184330.95</v>
      </c>
      <c r="F2037" s="124">
        <v>184330.95</v>
      </c>
      <c r="G2037" s="124">
        <v>184330.95</v>
      </c>
      <c r="H2037" s="124">
        <v>184330.95</v>
      </c>
      <c r="I2037" s="124">
        <v>184330.95</v>
      </c>
      <c r="J2037" s="124">
        <v>184330.95</v>
      </c>
      <c r="K2037" s="124">
        <v>184330.95</v>
      </c>
      <c r="L2037" s="124">
        <v>184330.95</v>
      </c>
      <c r="M2037" s="124">
        <v>184330.95</v>
      </c>
      <c r="N2037" s="124">
        <v>184330.95</v>
      </c>
      <c r="O2037" s="124">
        <v>184330.95</v>
      </c>
      <c r="P2037" s="124">
        <v>184330.95</v>
      </c>
      <c r="Q2037" s="124">
        <v>184330.95</v>
      </c>
      <c r="R2037" s="124">
        <v>184330.95</v>
      </c>
      <c r="S2037" s="36">
        <v>184330.95</v>
      </c>
    </row>
    <row r="2038" spans="2:19">
      <c r="B2038" s="6">
        <v>1982</v>
      </c>
      <c r="C2038" s="125">
        <v>201011.85</v>
      </c>
      <c r="D2038" s="124">
        <v>247072.08</v>
      </c>
      <c r="E2038" s="124">
        <v>247072.08</v>
      </c>
      <c r="F2038" s="124">
        <v>247072.08</v>
      </c>
      <c r="G2038" s="124">
        <v>247072.08</v>
      </c>
      <c r="H2038" s="124">
        <v>247072.08</v>
      </c>
      <c r="I2038" s="124">
        <v>247072.08</v>
      </c>
      <c r="J2038" s="124">
        <v>247072.08</v>
      </c>
      <c r="K2038" s="124">
        <v>247072.08</v>
      </c>
      <c r="L2038" s="124">
        <v>247072.08</v>
      </c>
      <c r="M2038" s="124">
        <v>247072.08</v>
      </c>
      <c r="N2038" s="124">
        <v>247072.08</v>
      </c>
      <c r="O2038" s="124">
        <v>247072.08</v>
      </c>
      <c r="P2038" s="124">
        <v>247072.08</v>
      </c>
      <c r="Q2038" s="124">
        <v>247072.08</v>
      </c>
      <c r="R2038" s="124">
        <v>247072.08</v>
      </c>
      <c r="S2038" s="36">
        <v>247072.08</v>
      </c>
    </row>
    <row r="2039" spans="2:19">
      <c r="B2039" s="6">
        <v>1981</v>
      </c>
      <c r="C2039" s="125">
        <v>347816.02</v>
      </c>
      <c r="D2039" s="124">
        <v>524484.23</v>
      </c>
      <c r="E2039" s="124">
        <v>524484.23</v>
      </c>
      <c r="F2039" s="124">
        <v>524484.23</v>
      </c>
      <c r="G2039" s="124">
        <v>524484.23</v>
      </c>
      <c r="H2039" s="124">
        <v>524484.23</v>
      </c>
      <c r="I2039" s="124">
        <v>524484.23</v>
      </c>
      <c r="J2039" s="124">
        <v>524484.23</v>
      </c>
      <c r="K2039" s="124">
        <v>524484.23</v>
      </c>
      <c r="L2039" s="124">
        <v>524484.23</v>
      </c>
      <c r="M2039" s="124">
        <v>524484.23</v>
      </c>
      <c r="N2039" s="124">
        <v>524484.23</v>
      </c>
      <c r="O2039" s="124">
        <v>524484.23</v>
      </c>
      <c r="P2039" s="124">
        <v>524484.23</v>
      </c>
      <c r="Q2039" s="124">
        <v>524484.23</v>
      </c>
      <c r="R2039" s="124">
        <v>524484.23</v>
      </c>
      <c r="S2039" s="36">
        <v>524484.23</v>
      </c>
    </row>
    <row r="2040" spans="2:19">
      <c r="B2040" s="6">
        <v>1980</v>
      </c>
      <c r="C2040" s="125">
        <v>174364.34</v>
      </c>
      <c r="D2040" s="124">
        <v>217488.74</v>
      </c>
      <c r="E2040" s="124">
        <v>217488.74</v>
      </c>
      <c r="F2040" s="124">
        <v>217488.74</v>
      </c>
      <c r="G2040" s="124">
        <v>217488.74</v>
      </c>
      <c r="H2040" s="124">
        <v>217488.74</v>
      </c>
      <c r="I2040" s="124">
        <v>217488.74</v>
      </c>
      <c r="J2040" s="124">
        <v>217488.74</v>
      </c>
      <c r="K2040" s="124">
        <v>217488.74</v>
      </c>
      <c r="L2040" s="124">
        <v>217488.74</v>
      </c>
      <c r="M2040" s="124">
        <v>217488.74</v>
      </c>
      <c r="N2040" s="124">
        <v>217488.74</v>
      </c>
      <c r="O2040" s="124">
        <v>217488.74</v>
      </c>
      <c r="P2040" s="124">
        <v>217488.74</v>
      </c>
      <c r="Q2040" s="124">
        <v>217488.74</v>
      </c>
      <c r="R2040" s="124">
        <v>217488.74</v>
      </c>
      <c r="S2040" s="36">
        <v>217488.74</v>
      </c>
    </row>
    <row r="2041" spans="2:19">
      <c r="B2041" s="6">
        <v>1979</v>
      </c>
      <c r="C2041" s="125">
        <v>175476.91</v>
      </c>
      <c r="D2041" s="124">
        <v>194640.64000000001</v>
      </c>
      <c r="E2041" s="124">
        <v>194640.64000000001</v>
      </c>
      <c r="F2041" s="124">
        <v>194640.64000000001</v>
      </c>
      <c r="G2041" s="124">
        <v>194640.64000000001</v>
      </c>
      <c r="H2041" s="124">
        <v>194640.64000000001</v>
      </c>
      <c r="I2041" s="124">
        <v>194640.64000000001</v>
      </c>
      <c r="J2041" s="124">
        <v>194640.64000000001</v>
      </c>
      <c r="K2041" s="124">
        <v>194640.64000000001</v>
      </c>
      <c r="L2041" s="124">
        <v>194640.64000000001</v>
      </c>
      <c r="M2041" s="124">
        <v>194640.64000000001</v>
      </c>
      <c r="N2041" s="124">
        <v>194640.64000000001</v>
      </c>
      <c r="O2041" s="124">
        <v>194640.64000000001</v>
      </c>
      <c r="P2041" s="124">
        <v>194640.64000000001</v>
      </c>
      <c r="Q2041" s="124">
        <v>194640.64000000001</v>
      </c>
      <c r="R2041" s="124">
        <v>194640.64000000001</v>
      </c>
      <c r="S2041" s="36">
        <v>194640.64000000001</v>
      </c>
    </row>
    <row r="2042" spans="2:19">
      <c r="B2042" s="6">
        <v>1978</v>
      </c>
      <c r="C2042" s="125">
        <v>159459.99</v>
      </c>
      <c r="D2042" s="124">
        <v>167830.34</v>
      </c>
      <c r="E2042" s="124">
        <v>167830.34</v>
      </c>
      <c r="F2042" s="124">
        <v>167830.34</v>
      </c>
      <c r="G2042" s="124">
        <v>167830.34</v>
      </c>
      <c r="H2042" s="124">
        <v>167830.34</v>
      </c>
      <c r="I2042" s="124">
        <v>167830.34</v>
      </c>
      <c r="J2042" s="124">
        <v>167830.34</v>
      </c>
      <c r="K2042" s="124">
        <v>167830.34</v>
      </c>
      <c r="L2042" s="124">
        <v>167830.34</v>
      </c>
      <c r="M2042" s="124">
        <v>167830.34</v>
      </c>
      <c r="N2042" s="124">
        <v>167830.34</v>
      </c>
      <c r="O2042" s="124">
        <v>167830.34</v>
      </c>
      <c r="P2042" s="124">
        <v>167830.34</v>
      </c>
      <c r="Q2042" s="124">
        <v>167830.34</v>
      </c>
      <c r="R2042" s="124">
        <v>167830.34</v>
      </c>
      <c r="S2042" s="36">
        <v>167830.34</v>
      </c>
    </row>
    <row r="2043" spans="2:19">
      <c r="B2043" s="6">
        <v>1977</v>
      </c>
      <c r="C2043" s="125">
        <v>143927.64000000001</v>
      </c>
      <c r="D2043" s="124">
        <v>205592.52</v>
      </c>
      <c r="E2043" s="124">
        <v>205592.52</v>
      </c>
      <c r="F2043" s="124">
        <v>205592.52</v>
      </c>
      <c r="G2043" s="124">
        <v>205592.52</v>
      </c>
      <c r="H2043" s="124">
        <v>205592.52</v>
      </c>
      <c r="I2043" s="124">
        <v>205592.52</v>
      </c>
      <c r="J2043" s="124">
        <v>205592.52</v>
      </c>
      <c r="K2043" s="124">
        <v>205592.52</v>
      </c>
      <c r="L2043" s="124">
        <v>205592.52</v>
      </c>
      <c r="M2043" s="124">
        <v>205592.52</v>
      </c>
      <c r="N2043" s="124">
        <v>205592.52</v>
      </c>
      <c r="O2043" s="124">
        <v>205592.52</v>
      </c>
      <c r="P2043" s="124">
        <v>205592.52</v>
      </c>
      <c r="Q2043" s="124">
        <v>205592.52</v>
      </c>
      <c r="R2043" s="124">
        <v>205592.52</v>
      </c>
      <c r="S2043" s="36">
        <v>205592.52</v>
      </c>
    </row>
    <row r="2044" spans="2:19">
      <c r="B2044" s="6">
        <v>1976</v>
      </c>
      <c r="C2044" s="125">
        <v>120984.95</v>
      </c>
      <c r="D2044" s="124">
        <v>135498.99</v>
      </c>
      <c r="E2044" s="124">
        <v>135498.99</v>
      </c>
      <c r="F2044" s="124">
        <v>135498.99</v>
      </c>
      <c r="G2044" s="124">
        <v>135498.99</v>
      </c>
      <c r="H2044" s="124">
        <v>135498.99</v>
      </c>
      <c r="I2044" s="124">
        <v>135498.99</v>
      </c>
      <c r="J2044" s="124">
        <v>135498.99</v>
      </c>
      <c r="K2044" s="124">
        <v>135498.99</v>
      </c>
      <c r="L2044" s="124">
        <v>135498.99</v>
      </c>
      <c r="M2044" s="124">
        <v>135498.99</v>
      </c>
      <c r="N2044" s="124">
        <v>135498.99</v>
      </c>
      <c r="O2044" s="124">
        <v>135498.99</v>
      </c>
      <c r="P2044" s="124">
        <v>135498.99</v>
      </c>
      <c r="Q2044" s="124">
        <v>135498.99</v>
      </c>
      <c r="R2044" s="124">
        <v>135498.99</v>
      </c>
      <c r="S2044" s="36">
        <v>135498.99</v>
      </c>
    </row>
    <row r="2045" spans="2:19">
      <c r="B2045" s="6">
        <v>1975</v>
      </c>
      <c r="C2045" s="125">
        <v>100859</v>
      </c>
      <c r="D2045" s="124">
        <v>121182.98</v>
      </c>
      <c r="E2045" s="124">
        <v>121182.98</v>
      </c>
      <c r="F2045" s="124">
        <v>121182.98</v>
      </c>
      <c r="G2045" s="124">
        <v>121182.98</v>
      </c>
      <c r="H2045" s="124">
        <v>121182.98</v>
      </c>
      <c r="I2045" s="124">
        <v>121182.98</v>
      </c>
      <c r="J2045" s="124">
        <v>121182.98</v>
      </c>
      <c r="K2045" s="124">
        <v>121182.98</v>
      </c>
      <c r="L2045" s="124">
        <v>121182.98</v>
      </c>
      <c r="M2045" s="124">
        <v>121182.98</v>
      </c>
      <c r="N2045" s="124">
        <v>121182.98</v>
      </c>
      <c r="O2045" s="124">
        <v>121182.98</v>
      </c>
      <c r="P2045" s="124">
        <v>121182.98</v>
      </c>
      <c r="Q2045" s="124">
        <v>121182.98</v>
      </c>
      <c r="R2045" s="124">
        <v>121182.98</v>
      </c>
      <c r="S2045" s="36">
        <v>121182.98</v>
      </c>
    </row>
    <row r="2046" spans="2:19">
      <c r="B2046" s="6">
        <v>1974</v>
      </c>
      <c r="C2046" s="125">
        <v>99193.18</v>
      </c>
      <c r="D2046" s="124">
        <v>130137.07</v>
      </c>
      <c r="E2046" s="124">
        <v>130137.07</v>
      </c>
      <c r="F2046" s="124">
        <v>130137.07</v>
      </c>
      <c r="G2046" s="124">
        <v>130137.07</v>
      </c>
      <c r="H2046" s="124">
        <v>130137.07</v>
      </c>
      <c r="I2046" s="124">
        <v>130137.07</v>
      </c>
      <c r="J2046" s="124">
        <v>130137.07</v>
      </c>
      <c r="K2046" s="124">
        <v>130137.07</v>
      </c>
      <c r="L2046" s="124">
        <v>130137.07</v>
      </c>
      <c r="M2046" s="124">
        <v>130137.07</v>
      </c>
      <c r="N2046" s="124">
        <v>130137.07</v>
      </c>
      <c r="O2046" s="124">
        <v>130137.07</v>
      </c>
      <c r="P2046" s="124">
        <v>130137.07</v>
      </c>
      <c r="Q2046" s="124">
        <v>130137.07</v>
      </c>
      <c r="R2046" s="124">
        <v>130137.07</v>
      </c>
      <c r="S2046" s="36">
        <v>130137.07</v>
      </c>
    </row>
    <row r="2047" spans="2:19">
      <c r="B2047" s="6">
        <v>1973</v>
      </c>
      <c r="C2047" s="125">
        <v>130038.91</v>
      </c>
      <c r="D2047" s="124">
        <v>194823.67999999999</v>
      </c>
      <c r="E2047" s="124">
        <v>194823.67999999999</v>
      </c>
      <c r="F2047" s="124">
        <v>194823.67999999999</v>
      </c>
      <c r="G2047" s="124">
        <v>194823.67999999999</v>
      </c>
      <c r="H2047" s="124">
        <v>194823.67999999999</v>
      </c>
      <c r="I2047" s="124">
        <v>194823.67999999999</v>
      </c>
      <c r="J2047" s="124">
        <v>194823.67999999999</v>
      </c>
      <c r="K2047" s="124">
        <v>194823.67999999999</v>
      </c>
      <c r="L2047" s="124">
        <v>194823.67999999999</v>
      </c>
      <c r="M2047" s="124">
        <v>194823.67999999999</v>
      </c>
      <c r="N2047" s="124">
        <v>194823.67999999999</v>
      </c>
      <c r="O2047" s="124">
        <v>194823.67999999999</v>
      </c>
      <c r="P2047" s="124">
        <v>194823.67999999999</v>
      </c>
      <c r="Q2047" s="124">
        <v>194823.67999999999</v>
      </c>
      <c r="R2047" s="124">
        <v>194823.67999999999</v>
      </c>
      <c r="S2047" s="36">
        <v>194823.67999999999</v>
      </c>
    </row>
    <row r="2048" spans="2:19">
      <c r="B2048" s="6">
        <v>1972</v>
      </c>
      <c r="C2048" s="125">
        <v>199900.3</v>
      </c>
      <c r="D2048" s="124">
        <v>239778.51</v>
      </c>
      <c r="E2048" s="124">
        <v>239778.51</v>
      </c>
      <c r="F2048" s="124">
        <v>239778.51</v>
      </c>
      <c r="G2048" s="124">
        <v>239778.51</v>
      </c>
      <c r="H2048" s="124">
        <v>239778.51</v>
      </c>
      <c r="I2048" s="124">
        <v>239778.51</v>
      </c>
      <c r="J2048" s="124">
        <v>239778.51</v>
      </c>
      <c r="K2048" s="124">
        <v>239778.51</v>
      </c>
      <c r="L2048" s="124">
        <v>239778.51</v>
      </c>
      <c r="M2048" s="124">
        <v>239778.51</v>
      </c>
      <c r="N2048" s="124">
        <v>239778.51</v>
      </c>
      <c r="O2048" s="124">
        <v>239778.51</v>
      </c>
      <c r="P2048" s="124">
        <v>239778.51</v>
      </c>
      <c r="Q2048" s="124">
        <v>239778.51</v>
      </c>
      <c r="R2048" s="124">
        <v>239778.51</v>
      </c>
      <c r="S2048" s="36">
        <v>239778.51</v>
      </c>
    </row>
    <row r="2049" spans="2:19">
      <c r="B2049" s="6">
        <v>1971</v>
      </c>
      <c r="C2049" s="125">
        <v>322683.98</v>
      </c>
      <c r="D2049" s="124">
        <v>352660.51</v>
      </c>
      <c r="E2049" s="124">
        <v>352660.51</v>
      </c>
      <c r="F2049" s="124">
        <v>352660.51</v>
      </c>
      <c r="G2049" s="124">
        <v>352660.51</v>
      </c>
      <c r="H2049" s="124">
        <v>352660.51</v>
      </c>
      <c r="I2049" s="124">
        <v>352660.51</v>
      </c>
      <c r="J2049" s="124">
        <v>352660.51</v>
      </c>
      <c r="K2049" s="124">
        <v>352660.51</v>
      </c>
      <c r="L2049" s="124">
        <v>352660.51</v>
      </c>
      <c r="M2049" s="124">
        <v>352660.51</v>
      </c>
      <c r="N2049" s="124">
        <v>352660.51</v>
      </c>
      <c r="O2049" s="124">
        <v>352660.51</v>
      </c>
      <c r="P2049" s="124">
        <v>352660.51</v>
      </c>
      <c r="Q2049" s="124">
        <v>352660.51</v>
      </c>
      <c r="R2049" s="124">
        <v>352660.51</v>
      </c>
      <c r="S2049" s="36">
        <v>352660.51</v>
      </c>
    </row>
    <row r="2050" spans="2:19">
      <c r="B2050" s="6">
        <v>1970</v>
      </c>
      <c r="C2050" s="125">
        <v>42261.89</v>
      </c>
      <c r="D2050" s="124">
        <v>42261.89</v>
      </c>
      <c r="E2050" s="124">
        <v>42261.89</v>
      </c>
      <c r="F2050" s="124">
        <v>42261.89</v>
      </c>
      <c r="G2050" s="124">
        <v>42261.89</v>
      </c>
      <c r="H2050" s="124">
        <v>42261.89</v>
      </c>
      <c r="I2050" s="124">
        <v>42261.89</v>
      </c>
      <c r="J2050" s="124">
        <v>42261.89</v>
      </c>
      <c r="K2050" s="124">
        <v>42261.89</v>
      </c>
      <c r="L2050" s="124">
        <v>42261.89</v>
      </c>
      <c r="M2050" s="124">
        <v>42261.89</v>
      </c>
      <c r="N2050" s="124">
        <v>42261.89</v>
      </c>
      <c r="O2050" s="124">
        <v>42261.89</v>
      </c>
      <c r="P2050" s="124">
        <v>42261.89</v>
      </c>
      <c r="Q2050" s="124">
        <v>42261.89</v>
      </c>
      <c r="R2050" s="124">
        <v>42261.89</v>
      </c>
      <c r="S2050" s="36">
        <v>42261.89</v>
      </c>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201</v>
      </c>
      <c r="B2091" s="7" t="s">
        <v>180</v>
      </c>
      <c r="C2091" s="8">
        <f>SUM(C2014:C2090)</f>
        <v>6001678.1200000001</v>
      </c>
      <c r="D2091" s="8">
        <f>SUM(D2013:D2090)</f>
        <v>6859986.2699999996</v>
      </c>
      <c r="E2091" s="8">
        <f>SUM(E2012:E2090)</f>
        <v>6958685.3499999996</v>
      </c>
      <c r="F2091" s="8">
        <f>SUM(F2011:F2090)</f>
        <v>7080633.7599999998</v>
      </c>
      <c r="G2091" s="8">
        <f>SUM(G2010:G2090)</f>
        <v>7225790.4900000002</v>
      </c>
      <c r="H2091" s="8">
        <f>SUM(H2004:H2090)</f>
        <v>8402790.0699999984</v>
      </c>
      <c r="I2091" s="8">
        <f>SUM(I2004:I2090)</f>
        <v>8583220.5500000026</v>
      </c>
      <c r="J2091" s="8">
        <f t="shared" ref="J2091" si="39">SUM(J2004:J2090)</f>
        <v>8633417.5600000024</v>
      </c>
      <c r="K2091" s="8">
        <f>SUM(K2004:K2090)</f>
        <v>8658085.0700000022</v>
      </c>
      <c r="L2091" s="8">
        <f t="shared" ref="L2091" si="40">SUM(L2004:L2090)</f>
        <v>8756273.7800000031</v>
      </c>
      <c r="M2091" s="8">
        <f>SUM(M2004:M2090)</f>
        <v>9065944.1400000006</v>
      </c>
      <c r="N2091" s="11">
        <f>SUM(N1999:N2090)</f>
        <v>9240732.0499999989</v>
      </c>
      <c r="O2091" s="11">
        <f>SUM(O1999:O2090)</f>
        <v>9437564.4500000011</v>
      </c>
      <c r="P2091" s="11">
        <f>SUM(P1999:P2090)</f>
        <v>9816618.1500000022</v>
      </c>
      <c r="Q2091" s="11">
        <f>SUM(Q1999:Q2090)</f>
        <v>9953852.2900000028</v>
      </c>
      <c r="R2091" s="11">
        <f>SUM(R1998:R2090)</f>
        <v>10336533.300000003</v>
      </c>
      <c r="S2091" s="11">
        <f>SUM(S1998:S2090)</f>
        <v>10465236.650000002</v>
      </c>
    </row>
    <row r="2092" spans="1:19">
      <c r="A2092" s="75"/>
      <c r="B2092" s="7"/>
      <c r="C2092" s="8"/>
      <c r="D2092" s="8"/>
      <c r="E2092" s="8"/>
      <c r="F2092" s="8"/>
      <c r="G2092" s="8"/>
      <c r="H2092" s="8"/>
      <c r="I2092" s="8"/>
      <c r="J2092" s="8"/>
      <c r="K2092" s="8"/>
      <c r="L2092" s="8"/>
      <c r="M2092" s="10"/>
    </row>
    <row r="2093" spans="1:19" ht="25.5">
      <c r="A2093" s="76" t="s">
        <v>202</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125">
        <v>2130.0100000000002</v>
      </c>
      <c r="D2110" s="124">
        <v>2130.0100000000002</v>
      </c>
      <c r="E2110" s="124">
        <v>2130.0100000000002</v>
      </c>
      <c r="F2110" s="124">
        <v>2130.0100000000002</v>
      </c>
      <c r="G2110" s="124">
        <v>2130.0100000000002</v>
      </c>
      <c r="H2110" s="124">
        <v>2130.0100000000002</v>
      </c>
      <c r="I2110" s="124">
        <v>2130.0100000000002</v>
      </c>
      <c r="J2110" s="124">
        <v>2130.0100000000002</v>
      </c>
      <c r="K2110" s="124">
        <v>2130.0100000000002</v>
      </c>
      <c r="L2110" s="124">
        <v>2130.0100000000002</v>
      </c>
      <c r="M2110" s="124">
        <v>2130.0100000000002</v>
      </c>
      <c r="N2110" s="124">
        <v>2130.0100000000002</v>
      </c>
      <c r="O2110" s="124">
        <v>2130.0100000000002</v>
      </c>
      <c r="P2110" s="124">
        <v>2130.0100000000002</v>
      </c>
      <c r="Q2110" s="124">
        <v>2130.0100000000002</v>
      </c>
      <c r="R2110" s="124">
        <v>2130.0100000000002</v>
      </c>
      <c r="S2110" s="36">
        <v>2130.0100000000002</v>
      </c>
    </row>
    <row r="2111" spans="1:19">
      <c r="B2111" s="6">
        <v>2004</v>
      </c>
      <c r="C2111" s="125"/>
      <c r="D2111" s="36"/>
      <c r="E2111" s="36"/>
      <c r="F2111" s="36"/>
      <c r="G2111" s="36"/>
      <c r="H2111" s="36"/>
      <c r="I2111" s="36"/>
      <c r="J2111" s="36"/>
      <c r="K2111" s="36"/>
      <c r="L2111" s="36"/>
      <c r="M2111" s="36"/>
      <c r="N2111" s="36"/>
      <c r="O2111" s="36"/>
      <c r="P2111" s="36"/>
      <c r="Q2111" s="36"/>
      <c r="R2111" s="36"/>
      <c r="S2111" s="36"/>
    </row>
    <row r="2112" spans="1:19">
      <c r="B2112" s="6">
        <v>2003</v>
      </c>
      <c r="C2112" s="125">
        <v>2209.85</v>
      </c>
      <c r="D2112" s="124">
        <v>2209.85</v>
      </c>
      <c r="E2112" s="124">
        <v>2209.85</v>
      </c>
      <c r="F2112" s="124">
        <v>2209.85</v>
      </c>
      <c r="G2112" s="124">
        <v>2209.85</v>
      </c>
      <c r="H2112" s="124">
        <v>2209.85</v>
      </c>
      <c r="I2112" s="124">
        <v>2209.85</v>
      </c>
      <c r="J2112" s="124">
        <v>2209.85</v>
      </c>
      <c r="K2112" s="124">
        <v>2209.85</v>
      </c>
      <c r="L2112" s="124">
        <v>2209.85</v>
      </c>
      <c r="M2112" s="124">
        <v>2209.85</v>
      </c>
      <c r="N2112" s="124">
        <v>2209.85</v>
      </c>
      <c r="O2112" s="124">
        <v>2209.85</v>
      </c>
      <c r="P2112" s="124">
        <v>2209.85</v>
      </c>
      <c r="Q2112" s="124">
        <v>2209.85</v>
      </c>
      <c r="R2112" s="124">
        <v>2209.85</v>
      </c>
      <c r="S2112" s="36">
        <v>2209.85</v>
      </c>
    </row>
    <row r="2113" spans="2:19">
      <c r="B2113" s="6">
        <v>2002</v>
      </c>
      <c r="C2113" s="125">
        <v>3141.61</v>
      </c>
      <c r="D2113" s="124">
        <v>3141.61</v>
      </c>
      <c r="E2113" s="124">
        <v>3141.61</v>
      </c>
      <c r="F2113" s="124">
        <v>3141.61</v>
      </c>
      <c r="G2113" s="124">
        <v>3141.61</v>
      </c>
      <c r="H2113" s="124">
        <v>3141.61</v>
      </c>
      <c r="I2113" s="124">
        <v>3141.61</v>
      </c>
      <c r="J2113" s="124">
        <v>3141.61</v>
      </c>
      <c r="K2113" s="124">
        <v>3141.61</v>
      </c>
      <c r="L2113" s="124">
        <v>3141.61</v>
      </c>
      <c r="M2113" s="124">
        <v>3141.61</v>
      </c>
      <c r="N2113" s="124">
        <v>3141.61</v>
      </c>
      <c r="O2113" s="124">
        <v>3141.61</v>
      </c>
      <c r="P2113" s="124">
        <v>3141.61</v>
      </c>
      <c r="Q2113" s="124">
        <v>3141.61</v>
      </c>
      <c r="R2113" s="124">
        <v>3141.61</v>
      </c>
      <c r="S2113" s="36">
        <v>3141.61</v>
      </c>
    </row>
    <row r="2114" spans="2:19">
      <c r="B2114" s="6">
        <v>2001</v>
      </c>
      <c r="C2114" s="125">
        <v>2445.23</v>
      </c>
      <c r="D2114" s="124">
        <v>2445.23</v>
      </c>
      <c r="E2114" s="124">
        <v>2445.23</v>
      </c>
      <c r="F2114" s="124">
        <v>2445.23</v>
      </c>
      <c r="G2114" s="124">
        <v>2445.23</v>
      </c>
      <c r="H2114" s="124">
        <v>2445.23</v>
      </c>
      <c r="I2114" s="124">
        <v>2445.23</v>
      </c>
      <c r="J2114" s="124">
        <v>2445.23</v>
      </c>
      <c r="K2114" s="124">
        <v>2445.23</v>
      </c>
      <c r="L2114" s="124">
        <v>2445.23</v>
      </c>
      <c r="M2114" s="124">
        <v>2445.23</v>
      </c>
      <c r="N2114" s="124">
        <v>2445.23</v>
      </c>
      <c r="O2114" s="124">
        <v>2445.23</v>
      </c>
      <c r="P2114" s="124">
        <v>2445.23</v>
      </c>
      <c r="Q2114" s="124">
        <v>2445.23</v>
      </c>
      <c r="R2114" s="124">
        <v>2445.23</v>
      </c>
      <c r="S2114" s="36">
        <v>2445.23</v>
      </c>
    </row>
    <row r="2115" spans="2:19">
      <c r="B2115" s="6">
        <v>2000</v>
      </c>
      <c r="C2115" s="125">
        <v>1474.07</v>
      </c>
      <c r="D2115" s="124">
        <v>1474.07</v>
      </c>
      <c r="E2115" s="124">
        <v>1474.07</v>
      </c>
      <c r="F2115" s="124">
        <v>1474.07</v>
      </c>
      <c r="G2115" s="124">
        <v>1474.07</v>
      </c>
      <c r="H2115" s="124">
        <v>1474.07</v>
      </c>
      <c r="I2115" s="124">
        <v>1474.07</v>
      </c>
      <c r="J2115" s="124">
        <v>1474.07</v>
      </c>
      <c r="K2115" s="124">
        <v>1474.07</v>
      </c>
      <c r="L2115" s="124">
        <v>1474.07</v>
      </c>
      <c r="M2115" s="124">
        <v>1474.07</v>
      </c>
      <c r="N2115" s="124">
        <v>1474.07</v>
      </c>
      <c r="O2115" s="124">
        <v>1474.07</v>
      </c>
      <c r="P2115" s="124">
        <v>1474.07</v>
      </c>
      <c r="Q2115" s="124">
        <v>1474.07</v>
      </c>
      <c r="R2115" s="124">
        <v>1474.07</v>
      </c>
      <c r="S2115" s="36">
        <v>1474.07</v>
      </c>
    </row>
    <row r="2116" spans="2:19">
      <c r="B2116" s="6">
        <v>1999</v>
      </c>
      <c r="C2116" s="125">
        <v>759.27</v>
      </c>
      <c r="D2116" s="124">
        <v>2277.81</v>
      </c>
      <c r="E2116" s="124">
        <v>2277.81</v>
      </c>
      <c r="F2116" s="124">
        <v>2277.81</v>
      </c>
      <c r="G2116" s="124">
        <v>2277.81</v>
      </c>
      <c r="H2116" s="124">
        <v>2277.81</v>
      </c>
      <c r="I2116" s="124">
        <v>2277.81</v>
      </c>
      <c r="J2116" s="124">
        <v>2277.81</v>
      </c>
      <c r="K2116" s="124">
        <v>2277.81</v>
      </c>
      <c r="L2116" s="124">
        <v>2277.81</v>
      </c>
      <c r="M2116" s="124">
        <v>1518.54</v>
      </c>
      <c r="N2116" s="124">
        <v>1518.54</v>
      </c>
      <c r="O2116" s="124">
        <v>1518.54</v>
      </c>
      <c r="P2116" s="124">
        <v>1518.54</v>
      </c>
      <c r="Q2116" s="124">
        <v>1518.54</v>
      </c>
      <c r="R2116" s="124">
        <v>1518.54</v>
      </c>
      <c r="S2116" s="36">
        <v>1518.54</v>
      </c>
    </row>
    <row r="2117" spans="2:19">
      <c r="B2117" s="6">
        <v>1998</v>
      </c>
      <c r="C2117" s="125">
        <v>939.24</v>
      </c>
      <c r="D2117" s="124">
        <v>5210.57</v>
      </c>
      <c r="E2117" s="124">
        <v>5210.57</v>
      </c>
      <c r="F2117" s="124">
        <v>5210.57</v>
      </c>
      <c r="G2117" s="124">
        <v>5210.57</v>
      </c>
      <c r="H2117" s="124">
        <v>5210.57</v>
      </c>
      <c r="I2117" s="124">
        <v>5210.57</v>
      </c>
      <c r="J2117" s="124">
        <v>5210.57</v>
      </c>
      <c r="K2117" s="124">
        <v>5210.57</v>
      </c>
      <c r="L2117" s="124">
        <v>5210.57</v>
      </c>
      <c r="M2117" s="124">
        <v>4271.33</v>
      </c>
      <c r="N2117" s="124">
        <v>4271.33</v>
      </c>
      <c r="O2117" s="124">
        <v>4271.33</v>
      </c>
      <c r="P2117" s="124">
        <v>4271.33</v>
      </c>
      <c r="Q2117" s="124">
        <v>4271.33</v>
      </c>
      <c r="R2117" s="124">
        <v>4271.33</v>
      </c>
      <c r="S2117" s="36">
        <v>4271.33</v>
      </c>
    </row>
    <row r="2118" spans="2:19">
      <c r="B2118" s="6">
        <v>1997</v>
      </c>
      <c r="C2118" s="126"/>
      <c r="D2118" s="124">
        <v>4982.55</v>
      </c>
      <c r="E2118" s="124">
        <v>4982.55</v>
      </c>
      <c r="F2118" s="124">
        <v>4982.55</v>
      </c>
      <c r="G2118" s="124">
        <v>4982.55</v>
      </c>
      <c r="H2118" s="124">
        <v>4982.55</v>
      </c>
      <c r="I2118" s="124">
        <v>4982.55</v>
      </c>
      <c r="J2118" s="124">
        <v>4982.55</v>
      </c>
      <c r="K2118" s="124">
        <v>4982.55</v>
      </c>
      <c r="L2118" s="124">
        <v>4982.55</v>
      </c>
      <c r="M2118" s="124">
        <v>4982.55</v>
      </c>
      <c r="N2118" s="124">
        <v>4982.55</v>
      </c>
      <c r="O2118" s="124">
        <v>4982.55</v>
      </c>
      <c r="P2118" s="124">
        <v>4982.55</v>
      </c>
      <c r="Q2118" s="124">
        <v>4982.55</v>
      </c>
      <c r="R2118" s="124">
        <v>4982.55</v>
      </c>
      <c r="S2118" s="36">
        <v>4982.55</v>
      </c>
    </row>
    <row r="2119" spans="2:19">
      <c r="B2119" s="6">
        <v>1996</v>
      </c>
      <c r="C2119" s="125">
        <v>2457.7800000000002</v>
      </c>
      <c r="D2119" s="124">
        <v>7914.29</v>
      </c>
      <c r="E2119" s="124">
        <v>7914.29</v>
      </c>
      <c r="F2119" s="124">
        <v>7914.29</v>
      </c>
      <c r="G2119" s="124">
        <v>7914.29</v>
      </c>
      <c r="H2119" s="124">
        <v>7914.29</v>
      </c>
      <c r="I2119" s="124">
        <v>7914.29</v>
      </c>
      <c r="J2119" s="124">
        <v>7914.29</v>
      </c>
      <c r="K2119" s="124">
        <v>7914.29</v>
      </c>
      <c r="L2119" s="124">
        <v>7914.29</v>
      </c>
      <c r="M2119" s="124">
        <v>5456.51</v>
      </c>
      <c r="N2119" s="124">
        <v>5456.51</v>
      </c>
      <c r="O2119" s="124">
        <v>5456.51</v>
      </c>
      <c r="P2119" s="124">
        <v>5456.51</v>
      </c>
      <c r="Q2119" s="124">
        <v>5456.51</v>
      </c>
      <c r="R2119" s="124">
        <v>5456.51</v>
      </c>
      <c r="S2119" s="36">
        <v>5456.51</v>
      </c>
    </row>
    <row r="2120" spans="2:19">
      <c r="B2120" s="6">
        <v>1995</v>
      </c>
      <c r="C2120" s="126"/>
      <c r="D2120" s="124">
        <v>1003.15</v>
      </c>
      <c r="E2120" s="124">
        <v>1003.15</v>
      </c>
      <c r="F2120" s="124">
        <v>1003.15</v>
      </c>
      <c r="G2120" s="124">
        <v>1003.15</v>
      </c>
      <c r="H2120" s="124">
        <v>1003.15</v>
      </c>
      <c r="I2120" s="124">
        <v>1003.15</v>
      </c>
      <c r="J2120" s="124">
        <v>1003.15</v>
      </c>
      <c r="K2120" s="124">
        <v>1003.15</v>
      </c>
      <c r="L2120" s="124">
        <v>1003.15</v>
      </c>
      <c r="M2120" s="124">
        <v>1003.15</v>
      </c>
      <c r="N2120" s="124">
        <v>1003.15</v>
      </c>
      <c r="O2120" s="124">
        <v>1003.15</v>
      </c>
      <c r="P2120" s="124">
        <v>1003.15</v>
      </c>
      <c r="Q2120" s="124">
        <v>1003.15</v>
      </c>
      <c r="R2120" s="124">
        <v>1003.15</v>
      </c>
      <c r="S2120" s="36">
        <v>1003.15</v>
      </c>
    </row>
    <row r="2121" spans="2:19">
      <c r="B2121" s="6">
        <v>1994</v>
      </c>
      <c r="C2121" s="126"/>
      <c r="D2121" s="124">
        <v>8038.74</v>
      </c>
      <c r="E2121" s="124">
        <v>8038.74</v>
      </c>
      <c r="F2121" s="124">
        <v>8038.74</v>
      </c>
      <c r="G2121" s="124">
        <v>8038.74</v>
      </c>
      <c r="H2121" s="124">
        <v>8038.74</v>
      </c>
      <c r="I2121" s="124">
        <v>8038.74</v>
      </c>
      <c r="J2121" s="124">
        <v>8038.74</v>
      </c>
      <c r="K2121" s="124">
        <v>8038.74</v>
      </c>
      <c r="L2121" s="124">
        <v>8038.74</v>
      </c>
      <c r="M2121" s="124">
        <v>7941.07</v>
      </c>
      <c r="N2121" s="124">
        <v>7941.07</v>
      </c>
      <c r="O2121" s="124">
        <v>7941.07</v>
      </c>
      <c r="P2121" s="124">
        <v>7941.07</v>
      </c>
      <c r="Q2121" s="124">
        <v>7941.07</v>
      </c>
      <c r="R2121" s="124">
        <v>7941.07</v>
      </c>
      <c r="S2121" s="36">
        <v>7941.07</v>
      </c>
    </row>
    <row r="2122" spans="2:19">
      <c r="B2122" s="6">
        <v>1993</v>
      </c>
      <c r="C2122" s="125">
        <v>2538.56</v>
      </c>
      <c r="D2122" s="124">
        <v>5077.13</v>
      </c>
      <c r="E2122" s="124">
        <v>5077.13</v>
      </c>
      <c r="F2122" s="124">
        <v>5077.13</v>
      </c>
      <c r="G2122" s="124">
        <v>5077.13</v>
      </c>
      <c r="H2122" s="124">
        <v>5077.13</v>
      </c>
      <c r="I2122" s="124">
        <v>5077.13</v>
      </c>
      <c r="J2122" s="124">
        <v>5077.13</v>
      </c>
      <c r="K2122" s="124">
        <v>5077.13</v>
      </c>
      <c r="L2122" s="124">
        <v>5077.13</v>
      </c>
      <c r="M2122" s="124">
        <v>2538.5700000000002</v>
      </c>
      <c r="N2122" s="124">
        <v>2538.5700000000002</v>
      </c>
      <c r="O2122" s="124">
        <v>2538.5700000000002</v>
      </c>
      <c r="P2122" s="124">
        <v>2538.5700000000002</v>
      </c>
      <c r="Q2122" s="124">
        <v>2538.5700000000002</v>
      </c>
      <c r="R2122" s="124">
        <v>2538.5700000000002</v>
      </c>
      <c r="S2122" s="36">
        <v>2538.5700000000002</v>
      </c>
    </row>
    <row r="2123" spans="2:19">
      <c r="B2123" s="6">
        <v>1992</v>
      </c>
      <c r="C2123" s="125">
        <v>1034.3399999999999</v>
      </c>
      <c r="D2123" s="124">
        <v>3103.02</v>
      </c>
      <c r="E2123" s="124">
        <v>3103.02</v>
      </c>
      <c r="F2123" s="124">
        <v>3103.02</v>
      </c>
      <c r="G2123" s="124">
        <v>3103.02</v>
      </c>
      <c r="H2123" s="124">
        <v>3103.02</v>
      </c>
      <c r="I2123" s="124">
        <v>3103.02</v>
      </c>
      <c r="J2123" s="124">
        <v>3103.02</v>
      </c>
      <c r="K2123" s="124">
        <v>3103.02</v>
      </c>
      <c r="L2123" s="124">
        <v>3103.02</v>
      </c>
      <c r="M2123" s="124">
        <v>2068.6799999999998</v>
      </c>
      <c r="N2123" s="124">
        <v>2068.6799999999998</v>
      </c>
      <c r="O2123" s="124">
        <v>2068.6799999999998</v>
      </c>
      <c r="P2123" s="124">
        <v>2068.6799999999998</v>
      </c>
      <c r="Q2123" s="124">
        <v>2068.6799999999998</v>
      </c>
      <c r="R2123" s="124">
        <v>2068.6799999999998</v>
      </c>
      <c r="S2123" s="36">
        <v>2068.6799999999998</v>
      </c>
    </row>
    <row r="2124" spans="2:19">
      <c r="B2124" s="6">
        <v>1991</v>
      </c>
      <c r="C2124" s="125">
        <v>11760.99</v>
      </c>
      <c r="D2124" s="124">
        <v>6296.15</v>
      </c>
      <c r="E2124" s="124">
        <v>6296.15</v>
      </c>
      <c r="F2124" s="124">
        <v>6296.15</v>
      </c>
      <c r="G2124" s="124">
        <v>6296.15</v>
      </c>
      <c r="H2124" s="124">
        <v>6296.15</v>
      </c>
      <c r="I2124" s="124">
        <v>4891.29</v>
      </c>
      <c r="J2124" s="124">
        <v>4891.29</v>
      </c>
      <c r="K2124" s="124">
        <v>4891.29</v>
      </c>
      <c r="L2124" s="124">
        <v>4891.29</v>
      </c>
      <c r="M2124" s="124">
        <v>3315.37</v>
      </c>
      <c r="N2124" s="124">
        <v>3315.37</v>
      </c>
      <c r="O2124" s="124">
        <v>3315.37</v>
      </c>
      <c r="P2124" s="124">
        <v>3315.37</v>
      </c>
      <c r="Q2124" s="124">
        <v>3315.37</v>
      </c>
      <c r="R2124" s="124">
        <v>3315.37</v>
      </c>
      <c r="S2124" s="36">
        <v>3315.37</v>
      </c>
    </row>
    <row r="2125" spans="2:19">
      <c r="B2125" s="6">
        <v>1990</v>
      </c>
      <c r="C2125" s="125">
        <v>1639.15</v>
      </c>
      <c r="D2125" s="124">
        <v>5471.75</v>
      </c>
      <c r="E2125" s="124">
        <v>5471.75</v>
      </c>
      <c r="F2125" s="124">
        <v>5471.75</v>
      </c>
      <c r="G2125" s="124">
        <v>5471.75</v>
      </c>
      <c r="H2125" s="124">
        <v>5471.75</v>
      </c>
      <c r="I2125" s="124">
        <v>4517.46</v>
      </c>
      <c r="J2125" s="124">
        <v>4517.46</v>
      </c>
      <c r="K2125" s="124">
        <v>4517.46</v>
      </c>
      <c r="L2125" s="124">
        <v>4338.84</v>
      </c>
      <c r="M2125" s="124">
        <v>4169.92</v>
      </c>
      <c r="N2125" s="124">
        <v>4169.92</v>
      </c>
      <c r="O2125" s="124">
        <v>4169.92</v>
      </c>
      <c r="P2125" s="124">
        <v>4169.92</v>
      </c>
      <c r="Q2125" s="124">
        <v>4169.92</v>
      </c>
      <c r="R2125" s="124">
        <v>4169.92</v>
      </c>
      <c r="S2125" s="36">
        <v>4169.92</v>
      </c>
    </row>
    <row r="2126" spans="2:19">
      <c r="B2126" s="6">
        <v>1989</v>
      </c>
      <c r="C2126" s="125">
        <v>40741.269999999997</v>
      </c>
      <c r="D2126" s="36"/>
      <c r="E2126" s="36"/>
      <c r="F2126" s="36"/>
      <c r="G2126" s="36"/>
      <c r="H2126" s="36"/>
      <c r="I2126" s="36"/>
      <c r="J2126" s="36"/>
      <c r="K2126" s="36"/>
      <c r="L2126" s="36"/>
      <c r="M2126" s="36"/>
      <c r="N2126" s="36"/>
      <c r="O2126" s="36"/>
      <c r="P2126" s="36"/>
      <c r="Q2126" s="36"/>
      <c r="R2126" s="36"/>
      <c r="S2126" s="36"/>
    </row>
    <row r="2127" spans="2:19">
      <c r="B2127" s="6">
        <v>1988</v>
      </c>
      <c r="C2127" s="125">
        <v>14627.55</v>
      </c>
      <c r="D2127" s="36"/>
      <c r="E2127" s="36"/>
      <c r="F2127" s="36"/>
      <c r="G2127" s="36"/>
      <c r="H2127" s="36"/>
      <c r="I2127" s="36"/>
      <c r="J2127" s="36"/>
      <c r="K2127" s="36"/>
      <c r="L2127" s="36"/>
      <c r="M2127" s="36"/>
      <c r="N2127" s="36"/>
      <c r="O2127" s="36"/>
      <c r="P2127" s="36"/>
      <c r="Q2127" s="36"/>
      <c r="R2127" s="36"/>
      <c r="S2127" s="36"/>
    </row>
    <row r="2128" spans="2:19">
      <c r="B2128" s="6">
        <v>1987</v>
      </c>
      <c r="C2128" s="125">
        <v>36376.89</v>
      </c>
      <c r="D2128" s="36"/>
      <c r="E2128" s="36"/>
      <c r="F2128" s="36"/>
      <c r="G2128" s="36"/>
      <c r="H2128" s="36"/>
      <c r="I2128" s="36"/>
      <c r="J2128" s="36"/>
      <c r="K2128" s="36"/>
      <c r="L2128" s="36"/>
      <c r="M2128" s="36"/>
      <c r="N2128" s="36"/>
      <c r="O2128" s="36"/>
      <c r="P2128" s="36"/>
      <c r="Q2128" s="36"/>
      <c r="R2128" s="36"/>
      <c r="S2128" s="36"/>
    </row>
    <row r="2129" spans="2:19">
      <c r="B2129" s="6">
        <v>1986</v>
      </c>
      <c r="C2129" s="125">
        <v>26896.51</v>
      </c>
      <c r="D2129" s="36"/>
      <c r="E2129" s="36"/>
      <c r="F2129" s="36"/>
      <c r="G2129" s="36"/>
      <c r="H2129" s="36"/>
      <c r="I2129" s="36"/>
      <c r="J2129" s="36"/>
      <c r="K2129" s="36"/>
      <c r="L2129" s="36"/>
      <c r="M2129" s="36"/>
      <c r="N2129" s="36"/>
      <c r="O2129" s="36"/>
      <c r="P2129" s="36"/>
      <c r="Q2129" s="36"/>
      <c r="R2129" s="36"/>
      <c r="S2129" s="36"/>
    </row>
    <row r="2130" spans="2:19">
      <c r="B2130" s="6">
        <v>1985</v>
      </c>
      <c r="C2130" s="125">
        <v>21309.62</v>
      </c>
      <c r="D2130" s="36"/>
      <c r="E2130" s="36"/>
      <c r="F2130" s="36"/>
      <c r="G2130" s="36"/>
      <c r="H2130" s="36"/>
      <c r="I2130" s="36"/>
      <c r="J2130" s="36"/>
      <c r="K2130" s="36"/>
      <c r="L2130" s="36"/>
      <c r="M2130" s="36"/>
      <c r="N2130" s="36"/>
      <c r="O2130" s="36"/>
      <c r="P2130" s="36"/>
      <c r="Q2130" s="36"/>
      <c r="R2130" s="36"/>
      <c r="S2130" s="36"/>
    </row>
    <row r="2131" spans="2:19">
      <c r="B2131" s="6">
        <v>1984</v>
      </c>
      <c r="C2131" s="125">
        <v>65107.91</v>
      </c>
      <c r="D2131" s="124">
        <v>57603.68</v>
      </c>
      <c r="E2131" s="124">
        <v>57603.68</v>
      </c>
      <c r="F2131" s="124">
        <v>57603.68</v>
      </c>
      <c r="G2131" s="124">
        <v>57603.68</v>
      </c>
      <c r="H2131" s="124">
        <v>57603.68</v>
      </c>
      <c r="I2131" s="124">
        <v>57603.68</v>
      </c>
      <c r="J2131" s="124">
        <v>57603.68</v>
      </c>
      <c r="K2131" s="124">
        <v>57603.68</v>
      </c>
      <c r="L2131" s="124">
        <v>57603.68</v>
      </c>
      <c r="M2131" s="124">
        <v>57603.68</v>
      </c>
      <c r="N2131" s="124">
        <v>57603.68</v>
      </c>
      <c r="O2131" s="124">
        <v>57603.68</v>
      </c>
      <c r="P2131" s="124">
        <v>57603.68</v>
      </c>
      <c r="Q2131" s="124">
        <v>57603.68</v>
      </c>
      <c r="R2131" s="124">
        <v>57603.68</v>
      </c>
      <c r="S2131" s="36">
        <v>50198.68</v>
      </c>
    </row>
    <row r="2132" spans="2:19">
      <c r="B2132" s="6">
        <v>1983</v>
      </c>
      <c r="C2132" s="125">
        <v>66933.740000000005</v>
      </c>
      <c r="D2132" s="124">
        <v>4506.53</v>
      </c>
      <c r="E2132" s="124">
        <v>4506.53</v>
      </c>
      <c r="F2132" s="124">
        <v>4506.53</v>
      </c>
      <c r="G2132" s="124">
        <v>4506.53</v>
      </c>
      <c r="H2132" s="124">
        <v>4506.53</v>
      </c>
      <c r="I2132" s="124">
        <v>4506.53</v>
      </c>
      <c r="J2132" s="124">
        <v>4506.53</v>
      </c>
      <c r="K2132" s="124">
        <v>4506.53</v>
      </c>
      <c r="L2132" s="124">
        <v>4506.53</v>
      </c>
      <c r="M2132" s="124">
        <v>4506.53</v>
      </c>
      <c r="N2132" s="124">
        <v>4506.53</v>
      </c>
      <c r="O2132" s="124">
        <v>4506.53</v>
      </c>
      <c r="P2132" s="124">
        <v>4506.53</v>
      </c>
      <c r="Q2132" s="124">
        <v>4506.53</v>
      </c>
      <c r="R2132" s="124">
        <v>4506.53</v>
      </c>
      <c r="S2132" s="36">
        <v>4506.53</v>
      </c>
    </row>
    <row r="2133" spans="2:19">
      <c r="B2133" s="6">
        <v>1982</v>
      </c>
      <c r="C2133" s="125">
        <v>51350.57</v>
      </c>
      <c r="D2133" s="124">
        <v>5290.34</v>
      </c>
      <c r="E2133" s="124">
        <v>5290.34</v>
      </c>
      <c r="F2133" s="124">
        <v>5290.34</v>
      </c>
      <c r="G2133" s="124">
        <v>5290.34</v>
      </c>
      <c r="H2133" s="124">
        <v>5290.34</v>
      </c>
      <c r="I2133" s="124">
        <v>5290.34</v>
      </c>
      <c r="J2133" s="124">
        <v>5290.34</v>
      </c>
      <c r="K2133" s="124">
        <v>5290.34</v>
      </c>
      <c r="L2133" s="124">
        <v>5290.34</v>
      </c>
      <c r="M2133" s="124">
        <v>5290.34</v>
      </c>
      <c r="N2133" s="124">
        <v>5290.34</v>
      </c>
      <c r="O2133" s="124">
        <v>5290.34</v>
      </c>
      <c r="P2133" s="124">
        <v>5290.34</v>
      </c>
      <c r="Q2133" s="124">
        <v>5290.34</v>
      </c>
      <c r="R2133" s="124">
        <v>5290.34</v>
      </c>
      <c r="S2133" s="36">
        <v>5290.34</v>
      </c>
    </row>
    <row r="2134" spans="2:19">
      <c r="B2134" s="6">
        <v>1981</v>
      </c>
      <c r="C2134" s="125">
        <v>234689.61</v>
      </c>
      <c r="D2134" s="124">
        <v>58021.4</v>
      </c>
      <c r="E2134" s="124">
        <v>58021.4</v>
      </c>
      <c r="F2134" s="124">
        <v>58021.4</v>
      </c>
      <c r="G2134" s="124">
        <v>58021.4</v>
      </c>
      <c r="H2134" s="124">
        <v>58021.4</v>
      </c>
      <c r="I2134" s="124">
        <v>58021.4</v>
      </c>
      <c r="J2134" s="124">
        <v>58021.4</v>
      </c>
      <c r="K2134" s="124">
        <v>58021.4</v>
      </c>
      <c r="L2134" s="124">
        <v>58021.4</v>
      </c>
      <c r="M2134" s="124">
        <v>58021.4</v>
      </c>
      <c r="N2134" s="124">
        <v>58021.4</v>
      </c>
      <c r="O2134" s="124">
        <v>58021.4</v>
      </c>
      <c r="P2134" s="124">
        <v>58021.4</v>
      </c>
      <c r="Q2134" s="124">
        <v>58021.4</v>
      </c>
      <c r="R2134" s="124">
        <v>58021.4</v>
      </c>
      <c r="S2134" s="36">
        <v>58021.4</v>
      </c>
    </row>
    <row r="2135" spans="2:19">
      <c r="B2135" s="6">
        <v>1980</v>
      </c>
      <c r="C2135" s="125">
        <v>48787.97</v>
      </c>
      <c r="D2135" s="124">
        <v>5663.57</v>
      </c>
      <c r="E2135" s="124">
        <v>5663.57</v>
      </c>
      <c r="F2135" s="124">
        <v>5663.57</v>
      </c>
      <c r="G2135" s="124">
        <v>5663.57</v>
      </c>
      <c r="H2135" s="124">
        <v>5663.57</v>
      </c>
      <c r="I2135" s="124">
        <v>5663.57</v>
      </c>
      <c r="J2135" s="124">
        <v>5663.57</v>
      </c>
      <c r="K2135" s="124">
        <v>5663.57</v>
      </c>
      <c r="L2135" s="124">
        <v>5663.57</v>
      </c>
      <c r="M2135" s="124">
        <v>5663.57</v>
      </c>
      <c r="N2135" s="124">
        <v>5663.57</v>
      </c>
      <c r="O2135" s="124">
        <v>5663.57</v>
      </c>
      <c r="P2135" s="124">
        <v>5663.57</v>
      </c>
      <c r="Q2135" s="124">
        <v>5663.57</v>
      </c>
      <c r="R2135" s="124">
        <v>5663.57</v>
      </c>
      <c r="S2135" s="36">
        <v>5663.57</v>
      </c>
    </row>
    <row r="2136" spans="2:19">
      <c r="B2136" s="6">
        <v>1979</v>
      </c>
      <c r="C2136" s="125">
        <v>30153.42</v>
      </c>
      <c r="D2136" s="124">
        <v>10989.69</v>
      </c>
      <c r="E2136" s="124">
        <v>10989.69</v>
      </c>
      <c r="F2136" s="124">
        <v>10989.69</v>
      </c>
      <c r="G2136" s="124">
        <v>10989.69</v>
      </c>
      <c r="H2136" s="124">
        <v>10989.69</v>
      </c>
      <c r="I2136" s="124">
        <v>10989.69</v>
      </c>
      <c r="J2136" s="124">
        <v>10989.69</v>
      </c>
      <c r="K2136" s="124">
        <v>10989.69</v>
      </c>
      <c r="L2136" s="124">
        <v>10989.69</v>
      </c>
      <c r="M2136" s="124">
        <v>10989.69</v>
      </c>
      <c r="N2136" s="124">
        <v>10989.69</v>
      </c>
      <c r="O2136" s="124">
        <v>10989.69</v>
      </c>
      <c r="P2136" s="124">
        <v>10989.69</v>
      </c>
      <c r="Q2136" s="124">
        <v>10989.69</v>
      </c>
      <c r="R2136" s="124">
        <v>10989.69</v>
      </c>
      <c r="S2136" s="36">
        <v>10989.69</v>
      </c>
    </row>
    <row r="2137" spans="2:19">
      <c r="B2137" s="6">
        <v>1978</v>
      </c>
      <c r="C2137" s="125">
        <v>12537.89</v>
      </c>
      <c r="D2137" s="124">
        <v>4167.54</v>
      </c>
      <c r="E2137" s="124">
        <v>4167.54</v>
      </c>
      <c r="F2137" s="124">
        <v>4167.54</v>
      </c>
      <c r="G2137" s="124">
        <v>4167.54</v>
      </c>
      <c r="H2137" s="124">
        <v>4167.54</v>
      </c>
      <c r="I2137" s="124">
        <v>4167.54</v>
      </c>
      <c r="J2137" s="124">
        <v>4167.54</v>
      </c>
      <c r="K2137" s="124">
        <v>4167.54</v>
      </c>
      <c r="L2137" s="124">
        <v>4167.54</v>
      </c>
      <c r="M2137" s="124">
        <v>4167.54</v>
      </c>
      <c r="N2137" s="124">
        <v>4167.54</v>
      </c>
      <c r="O2137" s="124">
        <v>4167.54</v>
      </c>
      <c r="P2137" s="124">
        <v>4167.54</v>
      </c>
      <c r="Q2137" s="124">
        <v>4167.54</v>
      </c>
      <c r="R2137" s="124">
        <v>4167.54</v>
      </c>
      <c r="S2137" s="36">
        <v>4167.54</v>
      </c>
    </row>
    <row r="2138" spans="2:19">
      <c r="B2138" s="6">
        <v>1977</v>
      </c>
      <c r="C2138" s="125">
        <v>76272.490000000005</v>
      </c>
      <c r="D2138" s="124">
        <v>14607.61</v>
      </c>
      <c r="E2138" s="124">
        <v>14607.61</v>
      </c>
      <c r="F2138" s="124">
        <v>14607.61</v>
      </c>
      <c r="G2138" s="124">
        <v>14607.61</v>
      </c>
      <c r="H2138" s="124">
        <v>14607.61</v>
      </c>
      <c r="I2138" s="124">
        <v>14607.61</v>
      </c>
      <c r="J2138" s="124">
        <v>14607.61</v>
      </c>
      <c r="K2138" s="124">
        <v>14607.61</v>
      </c>
      <c r="L2138" s="124">
        <v>14607.61</v>
      </c>
      <c r="M2138" s="124">
        <v>14607.61</v>
      </c>
      <c r="N2138" s="124">
        <v>14607.61</v>
      </c>
      <c r="O2138" s="124">
        <v>14607.61</v>
      </c>
      <c r="P2138" s="124">
        <v>14607.61</v>
      </c>
      <c r="Q2138" s="124">
        <v>14607.61</v>
      </c>
      <c r="R2138" s="124">
        <v>14607.61</v>
      </c>
      <c r="S2138" s="36">
        <v>14607.61</v>
      </c>
    </row>
    <row r="2139" spans="2:19">
      <c r="B2139" s="6">
        <v>1976</v>
      </c>
      <c r="C2139" s="125">
        <v>41788.400000000001</v>
      </c>
      <c r="D2139" s="124">
        <v>26937.03</v>
      </c>
      <c r="E2139" s="124">
        <v>26937.03</v>
      </c>
      <c r="F2139" s="124">
        <v>26937.03</v>
      </c>
      <c r="G2139" s="124">
        <v>26937.03</v>
      </c>
      <c r="H2139" s="124">
        <v>26937.03</v>
      </c>
      <c r="I2139" s="124">
        <v>26852.03</v>
      </c>
      <c r="J2139" s="124">
        <v>26852.03</v>
      </c>
      <c r="K2139" s="124">
        <v>26852.03</v>
      </c>
      <c r="L2139" s="124">
        <v>26852.03</v>
      </c>
      <c r="M2139" s="124">
        <v>26852.03</v>
      </c>
      <c r="N2139" s="124">
        <v>26852.03</v>
      </c>
      <c r="O2139" s="124">
        <v>26852.03</v>
      </c>
      <c r="P2139" s="124">
        <v>26852.03</v>
      </c>
      <c r="Q2139" s="124">
        <v>26852.03</v>
      </c>
      <c r="R2139" s="124">
        <v>26852.03</v>
      </c>
      <c r="S2139" s="36">
        <v>26852.03</v>
      </c>
    </row>
    <row r="2140" spans="2:19">
      <c r="B2140" s="6">
        <v>1975</v>
      </c>
      <c r="C2140" s="125">
        <v>35409.129999999997</v>
      </c>
      <c r="D2140" s="124">
        <v>15085.15</v>
      </c>
      <c r="E2140" s="124">
        <v>15085.15</v>
      </c>
      <c r="F2140" s="124">
        <v>15085.15</v>
      </c>
      <c r="G2140" s="124">
        <v>15085.15</v>
      </c>
      <c r="H2140" s="124">
        <v>15085.15</v>
      </c>
      <c r="I2140" s="124">
        <v>15085.15</v>
      </c>
      <c r="J2140" s="124">
        <v>15085.15</v>
      </c>
      <c r="K2140" s="124">
        <v>15085.15</v>
      </c>
      <c r="L2140" s="124">
        <v>15085.15</v>
      </c>
      <c r="M2140" s="124">
        <v>15085.15</v>
      </c>
      <c r="N2140" s="124">
        <v>15085.15</v>
      </c>
      <c r="O2140" s="124">
        <v>15085.15</v>
      </c>
      <c r="P2140" s="124">
        <v>15085.15</v>
      </c>
      <c r="Q2140" s="124">
        <v>15085.15</v>
      </c>
      <c r="R2140" s="124">
        <v>15085.15</v>
      </c>
      <c r="S2140" s="36">
        <v>15085.15</v>
      </c>
    </row>
    <row r="2141" spans="2:19">
      <c r="B2141" s="6">
        <v>1974</v>
      </c>
      <c r="C2141" s="125">
        <v>46363.94</v>
      </c>
      <c r="D2141" s="124">
        <v>15420.05</v>
      </c>
      <c r="E2141" s="124">
        <v>15420.05</v>
      </c>
      <c r="F2141" s="124">
        <v>15420.05</v>
      </c>
      <c r="G2141" s="124">
        <v>15420.05</v>
      </c>
      <c r="H2141" s="124">
        <v>15420.05</v>
      </c>
      <c r="I2141" s="124">
        <v>14740.86</v>
      </c>
      <c r="J2141" s="124">
        <v>14397.73</v>
      </c>
      <c r="K2141" s="124">
        <v>14397.73</v>
      </c>
      <c r="L2141" s="124">
        <v>14397.73</v>
      </c>
      <c r="M2141" s="124">
        <v>14397.73</v>
      </c>
      <c r="N2141" s="124">
        <v>14397.73</v>
      </c>
      <c r="O2141" s="124">
        <v>14397.73</v>
      </c>
      <c r="P2141" s="124">
        <v>14397.73</v>
      </c>
      <c r="Q2141" s="124">
        <v>14397.73</v>
      </c>
      <c r="R2141" s="124">
        <v>14397.73</v>
      </c>
      <c r="S2141" s="36">
        <v>14397.73</v>
      </c>
    </row>
    <row r="2142" spans="2:19">
      <c r="B2142" s="6">
        <v>1973</v>
      </c>
      <c r="C2142" s="125">
        <v>96458.8</v>
      </c>
      <c r="D2142" s="124">
        <v>30322.28</v>
      </c>
      <c r="E2142" s="124">
        <v>30322.28</v>
      </c>
      <c r="F2142" s="124">
        <v>30322.28</v>
      </c>
      <c r="G2142" s="124">
        <v>31674.03</v>
      </c>
      <c r="H2142" s="124">
        <v>31674.03</v>
      </c>
      <c r="I2142" s="124">
        <v>31674.03</v>
      </c>
      <c r="J2142" s="124">
        <v>31083.91</v>
      </c>
      <c r="K2142" s="124">
        <v>29663.58</v>
      </c>
      <c r="L2142" s="124">
        <v>29663.58</v>
      </c>
      <c r="M2142" s="124">
        <v>29663.58</v>
      </c>
      <c r="N2142" s="124">
        <v>29663.58</v>
      </c>
      <c r="O2142" s="124">
        <v>29663.58</v>
      </c>
      <c r="P2142" s="124">
        <v>29663.58</v>
      </c>
      <c r="Q2142" s="124">
        <v>29663.58</v>
      </c>
      <c r="R2142" s="124">
        <v>29663.58</v>
      </c>
      <c r="S2142" s="36">
        <v>29663.58</v>
      </c>
    </row>
    <row r="2143" spans="2:19">
      <c r="B2143" s="6">
        <v>1972</v>
      </c>
      <c r="C2143" s="125">
        <v>108063.07</v>
      </c>
      <c r="D2143" s="124">
        <v>68184.86</v>
      </c>
      <c r="E2143" s="124">
        <v>68184.86</v>
      </c>
      <c r="F2143" s="124">
        <v>68184.86</v>
      </c>
      <c r="G2143" s="124">
        <v>68184.86</v>
      </c>
      <c r="H2143" s="124">
        <v>68184.86</v>
      </c>
      <c r="I2143" s="124">
        <v>68184.86</v>
      </c>
      <c r="J2143" s="124">
        <v>68184.86</v>
      </c>
      <c r="K2143" s="124">
        <v>68184.86</v>
      </c>
      <c r="L2143" s="124">
        <v>68184.86</v>
      </c>
      <c r="M2143" s="124">
        <v>68184.86</v>
      </c>
      <c r="N2143" s="124">
        <v>68184.86</v>
      </c>
      <c r="O2143" s="124">
        <v>68184.86</v>
      </c>
      <c r="P2143" s="124">
        <v>68184.86</v>
      </c>
      <c r="Q2143" s="124">
        <v>68184.86</v>
      </c>
      <c r="R2143" s="124">
        <v>68184.86</v>
      </c>
      <c r="S2143" s="36">
        <v>68184.86</v>
      </c>
    </row>
    <row r="2144" spans="2:19">
      <c r="B2144" s="6">
        <v>1971</v>
      </c>
      <c r="C2144" s="125">
        <v>149631.62</v>
      </c>
      <c r="D2144" s="124">
        <v>119655.09</v>
      </c>
      <c r="E2144" s="124">
        <v>119655.09</v>
      </c>
      <c r="F2144" s="124">
        <v>119655.09</v>
      </c>
      <c r="G2144" s="124">
        <v>119655.09</v>
      </c>
      <c r="H2144" s="124">
        <v>119655.09</v>
      </c>
      <c r="I2144" s="124">
        <v>119655.09</v>
      </c>
      <c r="J2144" s="124">
        <v>119655.09</v>
      </c>
      <c r="K2144" s="124">
        <v>119655.09</v>
      </c>
      <c r="L2144" s="124">
        <v>119655.09</v>
      </c>
      <c r="M2144" s="124">
        <v>119655.09</v>
      </c>
      <c r="N2144" s="124">
        <v>119655.09</v>
      </c>
      <c r="O2144" s="124">
        <v>119655.09</v>
      </c>
      <c r="P2144" s="124">
        <v>119655.09</v>
      </c>
      <c r="Q2144" s="124">
        <v>119655.09</v>
      </c>
      <c r="R2144" s="124">
        <v>119655.09</v>
      </c>
      <c r="S2144" s="36">
        <v>119655.09</v>
      </c>
    </row>
    <row r="2145" spans="2:19">
      <c r="B2145" s="6">
        <v>1970</v>
      </c>
      <c r="C2145" s="125">
        <v>198469.3</v>
      </c>
      <c r="D2145" s="124">
        <v>198469.3</v>
      </c>
      <c r="E2145" s="124">
        <v>198469.3</v>
      </c>
      <c r="F2145" s="124">
        <v>198469.3</v>
      </c>
      <c r="G2145" s="124">
        <v>197727.64</v>
      </c>
      <c r="H2145" s="124">
        <v>195270</v>
      </c>
      <c r="I2145" s="124">
        <v>194776.62</v>
      </c>
      <c r="J2145" s="124">
        <v>194776.62</v>
      </c>
      <c r="K2145" s="124">
        <v>194776.62</v>
      </c>
      <c r="L2145" s="124">
        <v>194776.62</v>
      </c>
      <c r="M2145" s="124">
        <v>194776.62</v>
      </c>
      <c r="N2145" s="124">
        <v>194776.62</v>
      </c>
      <c r="O2145" s="124">
        <v>194776.62</v>
      </c>
      <c r="P2145" s="124">
        <v>194776.62</v>
      </c>
      <c r="Q2145" s="124">
        <v>194776.62</v>
      </c>
      <c r="R2145" s="124">
        <v>194776.62</v>
      </c>
      <c r="S2145" s="36">
        <v>194776.62</v>
      </c>
    </row>
    <row r="2146" spans="2:19">
      <c r="B2146" s="6">
        <v>1969</v>
      </c>
      <c r="C2146" s="125">
        <v>209088.99</v>
      </c>
      <c r="D2146" s="124">
        <v>209088.99</v>
      </c>
      <c r="E2146" s="124">
        <v>209088.99</v>
      </c>
      <c r="F2146" s="124">
        <v>209088.99</v>
      </c>
      <c r="G2146" s="124">
        <v>209088.99</v>
      </c>
      <c r="H2146" s="124">
        <v>209088.99</v>
      </c>
      <c r="I2146" s="124">
        <v>209088.99</v>
      </c>
      <c r="J2146" s="124">
        <v>209088.99</v>
      </c>
      <c r="K2146" s="124">
        <v>209088.99</v>
      </c>
      <c r="L2146" s="124">
        <v>209088.99</v>
      </c>
      <c r="M2146" s="124">
        <v>209088.99</v>
      </c>
      <c r="N2146" s="124">
        <v>209088.99</v>
      </c>
      <c r="O2146" s="124">
        <v>209088.99</v>
      </c>
      <c r="P2146" s="124">
        <v>209088.99</v>
      </c>
      <c r="Q2146" s="124">
        <v>209088.99</v>
      </c>
      <c r="R2146" s="124">
        <v>209088.99</v>
      </c>
      <c r="S2146" s="36">
        <v>209088.99</v>
      </c>
    </row>
    <row r="2147" spans="2:19">
      <c r="B2147" s="6">
        <v>1968</v>
      </c>
      <c r="C2147" s="125">
        <v>150888.82</v>
      </c>
      <c r="D2147" s="124">
        <v>150888.82</v>
      </c>
      <c r="E2147" s="124">
        <v>150888.82</v>
      </c>
      <c r="F2147" s="124">
        <v>150888.82</v>
      </c>
      <c r="G2147" s="124">
        <v>149460.49</v>
      </c>
      <c r="H2147" s="124">
        <v>142568.67000000001</v>
      </c>
      <c r="I2147" s="124">
        <v>142334.37</v>
      </c>
      <c r="J2147" s="124">
        <v>142334.37</v>
      </c>
      <c r="K2147" s="124">
        <v>142334.37</v>
      </c>
      <c r="L2147" s="124">
        <v>142334.37</v>
      </c>
      <c r="M2147" s="124">
        <v>142334.37</v>
      </c>
      <c r="N2147" s="124">
        <v>142334.37</v>
      </c>
      <c r="O2147" s="124">
        <v>142334.37</v>
      </c>
      <c r="P2147" s="124">
        <v>142334.37</v>
      </c>
      <c r="Q2147" s="124">
        <v>142334.37</v>
      </c>
      <c r="R2147" s="124">
        <v>142334.37</v>
      </c>
      <c r="S2147" s="36">
        <v>142334.37</v>
      </c>
    </row>
    <row r="2148" spans="2:19">
      <c r="B2148" s="6">
        <v>1967</v>
      </c>
      <c r="C2148" s="125">
        <v>221172.71</v>
      </c>
      <c r="D2148" s="124">
        <v>221172.71</v>
      </c>
      <c r="E2148" s="124">
        <v>221172.71</v>
      </c>
      <c r="F2148" s="124">
        <v>221172.71</v>
      </c>
      <c r="G2148" s="124">
        <v>221172.71</v>
      </c>
      <c r="H2148" s="124">
        <v>221172.71</v>
      </c>
      <c r="I2148" s="124">
        <v>221172.71</v>
      </c>
      <c r="J2148" s="124">
        <v>221172.71</v>
      </c>
      <c r="K2148" s="124">
        <v>221172.71</v>
      </c>
      <c r="L2148" s="124">
        <v>221172.71</v>
      </c>
      <c r="M2148" s="124">
        <v>221172.71</v>
      </c>
      <c r="N2148" s="124">
        <v>221172.71</v>
      </c>
      <c r="O2148" s="124">
        <v>221172.71</v>
      </c>
      <c r="P2148" s="124">
        <v>221172.71</v>
      </c>
      <c r="Q2148" s="124">
        <v>221172.71</v>
      </c>
      <c r="R2148" s="124">
        <v>221172.71</v>
      </c>
      <c r="S2148" s="36">
        <v>221172.71</v>
      </c>
    </row>
    <row r="2149" spans="2:19">
      <c r="B2149" s="6">
        <v>1966</v>
      </c>
      <c r="C2149" s="125">
        <v>416496.38</v>
      </c>
      <c r="D2149" s="124">
        <v>416496.38</v>
      </c>
      <c r="E2149" s="124">
        <v>416496.38</v>
      </c>
      <c r="F2149" s="124">
        <v>416496.38</v>
      </c>
      <c r="G2149" s="124">
        <v>416496.38</v>
      </c>
      <c r="H2149" s="124">
        <v>416496.38</v>
      </c>
      <c r="I2149" s="124">
        <v>416496.38</v>
      </c>
      <c r="J2149" s="124">
        <v>416496.38</v>
      </c>
      <c r="K2149" s="124">
        <v>416496.38</v>
      </c>
      <c r="L2149" s="124">
        <v>416496.38</v>
      </c>
      <c r="M2149" s="124">
        <v>416496.38</v>
      </c>
      <c r="N2149" s="124">
        <v>416496.38</v>
      </c>
      <c r="O2149" s="124">
        <v>416496.38</v>
      </c>
      <c r="P2149" s="124">
        <v>416496.38</v>
      </c>
      <c r="Q2149" s="124">
        <v>416496.38</v>
      </c>
      <c r="R2149" s="124">
        <v>416496.38</v>
      </c>
      <c r="S2149" s="36">
        <v>416496.38</v>
      </c>
    </row>
    <row r="2150" spans="2:19">
      <c r="B2150" s="6">
        <v>1965</v>
      </c>
      <c r="C2150" s="125">
        <v>464261.97</v>
      </c>
      <c r="D2150" s="124">
        <v>464250.56</v>
      </c>
      <c r="E2150" s="124">
        <v>464250.56</v>
      </c>
      <c r="F2150" s="124">
        <v>464250.56</v>
      </c>
      <c r="G2150" s="124">
        <v>464261.97</v>
      </c>
      <c r="H2150" s="124">
        <v>463345.65</v>
      </c>
      <c r="I2150" s="124">
        <v>463345.65</v>
      </c>
      <c r="J2150" s="124">
        <v>463345.65</v>
      </c>
      <c r="K2150" s="124">
        <v>463334.24</v>
      </c>
      <c r="L2150" s="124">
        <v>463334.24</v>
      </c>
      <c r="M2150" s="124">
        <v>463334.24</v>
      </c>
      <c r="N2150" s="124">
        <v>463334.24</v>
      </c>
      <c r="O2150" s="124">
        <v>463334.24</v>
      </c>
      <c r="P2150" s="124">
        <v>463334.24</v>
      </c>
      <c r="Q2150" s="124">
        <v>463334.24</v>
      </c>
      <c r="R2150" s="124">
        <v>463334.24</v>
      </c>
      <c r="S2150" s="36">
        <v>463334.24</v>
      </c>
    </row>
    <row r="2151" spans="2:19">
      <c r="B2151" s="6">
        <v>1964</v>
      </c>
      <c r="C2151" s="125">
        <v>103359.78</v>
      </c>
      <c r="D2151" s="124">
        <v>102826.5</v>
      </c>
      <c r="E2151" s="124">
        <v>102826.5</v>
      </c>
      <c r="F2151" s="124">
        <v>102826.5</v>
      </c>
      <c r="G2151" s="124">
        <v>102826.5</v>
      </c>
      <c r="H2151" s="124">
        <v>102826.5</v>
      </c>
      <c r="I2151" s="124">
        <v>102826.5</v>
      </c>
      <c r="J2151" s="124">
        <v>102826.5</v>
      </c>
      <c r="K2151" s="124">
        <v>102732.39</v>
      </c>
      <c r="L2151" s="124">
        <v>102732.39</v>
      </c>
      <c r="M2151" s="124">
        <v>102732.39</v>
      </c>
      <c r="N2151" s="124">
        <v>102732.39</v>
      </c>
      <c r="O2151" s="124">
        <v>102732.39</v>
      </c>
      <c r="P2151" s="124">
        <v>102732.39</v>
      </c>
      <c r="Q2151" s="124">
        <v>102732.39</v>
      </c>
      <c r="R2151" s="124">
        <v>102732.39</v>
      </c>
      <c r="S2151" s="36">
        <v>102732.39</v>
      </c>
    </row>
    <row r="2152" spans="2:19">
      <c r="B2152" s="6">
        <v>1963</v>
      </c>
      <c r="C2152" s="125">
        <v>132395.59</v>
      </c>
      <c r="D2152" s="124">
        <v>132072.29</v>
      </c>
      <c r="E2152" s="124">
        <v>132072.29</v>
      </c>
      <c r="F2152" s="124">
        <v>132072.29</v>
      </c>
      <c r="G2152" s="124">
        <v>132072.29</v>
      </c>
      <c r="H2152" s="124">
        <v>132072.29</v>
      </c>
      <c r="I2152" s="124">
        <v>132072.29</v>
      </c>
      <c r="J2152" s="124">
        <v>132072.29</v>
      </c>
      <c r="K2152" s="124">
        <v>130519.48</v>
      </c>
      <c r="L2152" s="124">
        <v>130519.48</v>
      </c>
      <c r="M2152" s="124">
        <v>130519.48</v>
      </c>
      <c r="N2152" s="124">
        <v>130519.48</v>
      </c>
      <c r="O2152" s="124">
        <v>130519.48</v>
      </c>
      <c r="P2152" s="124">
        <v>130519.48</v>
      </c>
      <c r="Q2152" s="124">
        <v>130519.48</v>
      </c>
      <c r="R2152" s="124">
        <v>130519.48</v>
      </c>
      <c r="S2152" s="36">
        <v>130519.48</v>
      </c>
    </row>
    <row r="2153" spans="2:19">
      <c r="B2153" s="6">
        <v>1962</v>
      </c>
      <c r="C2153" s="125">
        <v>38677.71</v>
      </c>
      <c r="D2153" s="124">
        <v>38344.19</v>
      </c>
      <c r="E2153" s="124">
        <v>38344.19</v>
      </c>
      <c r="F2153" s="124">
        <v>38344.19</v>
      </c>
      <c r="G2153" s="124">
        <v>38344.19</v>
      </c>
      <c r="H2153" s="124">
        <v>38344.19</v>
      </c>
      <c r="I2153" s="124">
        <v>38344.19</v>
      </c>
      <c r="J2153" s="124">
        <v>38344.19</v>
      </c>
      <c r="K2153" s="124">
        <v>38344.19</v>
      </c>
      <c r="L2153" s="124">
        <v>38344.19</v>
      </c>
      <c r="M2153" s="124">
        <v>38344.19</v>
      </c>
      <c r="N2153" s="124">
        <v>38344.19</v>
      </c>
      <c r="O2153" s="124">
        <v>38344.19</v>
      </c>
      <c r="P2153" s="124">
        <v>38344.19</v>
      </c>
      <c r="Q2153" s="124">
        <v>38344.19</v>
      </c>
      <c r="R2153" s="124">
        <v>38344.19</v>
      </c>
      <c r="S2153" s="36">
        <v>38344.19</v>
      </c>
    </row>
    <row r="2154" spans="2:19">
      <c r="B2154" s="6">
        <v>1961</v>
      </c>
      <c r="C2154" s="125">
        <v>46766.080000000002</v>
      </c>
      <c r="D2154" s="124">
        <v>37803.21</v>
      </c>
      <c r="E2154" s="124">
        <v>28468.31</v>
      </c>
      <c r="F2154" s="124">
        <v>26127.83</v>
      </c>
      <c r="G2154" s="124">
        <v>28374.43</v>
      </c>
      <c r="H2154" s="124">
        <v>28374.43</v>
      </c>
      <c r="I2154" s="124">
        <v>20370.93</v>
      </c>
      <c r="J2154" s="124">
        <v>11625.58</v>
      </c>
      <c r="K2154" s="124">
        <v>4038.76</v>
      </c>
      <c r="L2154" s="124">
        <v>4038.76</v>
      </c>
      <c r="M2154" s="124">
        <v>4038.76</v>
      </c>
      <c r="N2154" s="124">
        <v>4038.76</v>
      </c>
      <c r="O2154" s="124">
        <v>4038.76</v>
      </c>
      <c r="P2154" s="124">
        <v>4038.76</v>
      </c>
      <c r="Q2154" s="124">
        <v>4038.76</v>
      </c>
      <c r="R2154" s="124">
        <v>4038.76</v>
      </c>
      <c r="S2154" s="36">
        <v>4038.76</v>
      </c>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202</v>
      </c>
      <c r="B2186" s="7" t="s">
        <v>180</v>
      </c>
      <c r="C2186" s="8">
        <f>SUM(C2109:C2185)</f>
        <v>3217607.8299999996</v>
      </c>
      <c r="D2186" s="8">
        <f>SUM(D2108:D2185)</f>
        <v>2468643.6999999997</v>
      </c>
      <c r="E2186" s="8">
        <f>SUM(E2107:E2185)</f>
        <v>2459308.7999999998</v>
      </c>
      <c r="F2186" s="8">
        <f>SUM(F2106:F2185)</f>
        <v>2456968.3199999998</v>
      </c>
      <c r="G2186" s="8">
        <f>SUM(G2105:G2185)</f>
        <v>2458408.09</v>
      </c>
      <c r="H2186" s="8">
        <f>SUM(H2099:H2185)</f>
        <v>2448142.31</v>
      </c>
      <c r="I2186" s="8">
        <f>SUM(I2099:I2185)</f>
        <v>2436287.79</v>
      </c>
      <c r="J2186" s="8">
        <f t="shared" ref="J2186" si="41">SUM(J2099:J2185)</f>
        <v>2426609.19</v>
      </c>
      <c r="K2186" s="8">
        <f>SUM(K2099:K2185)</f>
        <v>2415943.7099999995</v>
      </c>
      <c r="L2186" s="8">
        <f t="shared" ref="L2186" si="42">SUM(L2099:L2185)</f>
        <v>2415765.0899999994</v>
      </c>
      <c r="M2186" s="8">
        <f>SUM(M2099:M2185)</f>
        <v>2406193.39</v>
      </c>
      <c r="N2186" s="11">
        <f>SUM(N2094:N2185)</f>
        <v>2406193.39</v>
      </c>
      <c r="O2186" s="11">
        <f>SUM(O2094:O2185)</f>
        <v>2406193.39</v>
      </c>
      <c r="P2186" s="11">
        <f>SUM(P2094:P2185)</f>
        <v>2406193.39</v>
      </c>
      <c r="Q2186" s="11">
        <f>SUM(Q2094:Q2185)</f>
        <v>2406193.39</v>
      </c>
      <c r="R2186" s="11">
        <f>SUM(R2093:R2185)</f>
        <v>2406193.39</v>
      </c>
      <c r="S2186" s="11">
        <f>SUM(S2093:S2185)</f>
        <v>2398788.39</v>
      </c>
    </row>
    <row r="2187" spans="1:19">
      <c r="A2187" s="75"/>
      <c r="B2187" s="7"/>
      <c r="C2187" s="8"/>
      <c r="D2187" s="8"/>
      <c r="E2187" s="8"/>
      <c r="F2187" s="8"/>
      <c r="G2187" s="8"/>
      <c r="H2187" s="8"/>
      <c r="I2187" s="8"/>
      <c r="J2187" s="8"/>
      <c r="K2187" s="8"/>
      <c r="L2187" s="8"/>
      <c r="M2187" s="10"/>
    </row>
    <row r="2188" spans="1:19">
      <c r="A2188" s="76" t="s">
        <v>203</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204</v>
      </c>
      <c r="B2283" s="6">
        <v>2022</v>
      </c>
      <c r="C2283" s="35"/>
      <c r="D2283" s="35"/>
      <c r="E2283" s="35"/>
      <c r="F2283" s="35"/>
      <c r="G2283" s="35"/>
      <c r="H2283" s="35"/>
      <c r="I2283" s="35"/>
      <c r="J2283" s="35"/>
      <c r="K2283" s="35"/>
      <c r="L2283" s="35"/>
      <c r="M2283" s="35"/>
      <c r="N2283" s="35"/>
      <c r="O2283" s="35"/>
      <c r="P2283" s="35"/>
      <c r="Q2283" s="35"/>
      <c r="R2283" s="73"/>
      <c r="S2283" s="36">
        <v>53253.83</v>
      </c>
    </row>
    <row r="2284" spans="1:19">
      <c r="A2284" s="37"/>
      <c r="B2284" s="6">
        <v>2021</v>
      </c>
      <c r="C2284" s="35"/>
      <c r="D2284" s="35"/>
      <c r="E2284" s="35"/>
      <c r="F2284" s="35"/>
      <c r="G2284" s="35"/>
      <c r="H2284" s="35"/>
      <c r="I2284" s="35"/>
      <c r="J2284" s="35"/>
      <c r="K2284" s="35"/>
      <c r="L2284" s="35"/>
      <c r="M2284" s="35"/>
      <c r="N2284" s="35"/>
      <c r="O2284" s="35"/>
      <c r="P2284" s="35"/>
      <c r="Q2284" s="35"/>
      <c r="R2284" s="36">
        <v>56457.039999999994</v>
      </c>
      <c r="S2284" s="36">
        <v>56457.039999999994</v>
      </c>
    </row>
    <row r="2285" spans="1:19">
      <c r="B2285" s="6">
        <v>2020</v>
      </c>
      <c r="C2285" s="35"/>
      <c r="D2285" s="35"/>
      <c r="E2285" s="35"/>
      <c r="F2285" s="35"/>
      <c r="G2285" s="35"/>
      <c r="H2285" s="35"/>
      <c r="I2285" s="35"/>
      <c r="J2285" s="35"/>
      <c r="K2285" s="35"/>
      <c r="L2285" s="35"/>
      <c r="M2285" s="35"/>
      <c r="N2285" s="35"/>
      <c r="O2285" s="35"/>
      <c r="P2285" s="35"/>
      <c r="Q2285" s="36">
        <v>145875.87</v>
      </c>
      <c r="R2285" s="36">
        <v>145875.87</v>
      </c>
      <c r="S2285" s="36">
        <v>145875.87</v>
      </c>
    </row>
    <row r="2286" spans="1:19">
      <c r="A2286" s="39"/>
      <c r="B2286" s="6">
        <v>2019</v>
      </c>
      <c r="C2286" s="35"/>
      <c r="D2286" s="35"/>
      <c r="E2286" s="35"/>
      <c r="F2286" s="35"/>
      <c r="G2286" s="35"/>
      <c r="H2286" s="35"/>
      <c r="I2286" s="35"/>
      <c r="J2286" s="35"/>
      <c r="K2286" s="35"/>
      <c r="L2286" s="35"/>
      <c r="M2286" s="35"/>
      <c r="N2286" s="35"/>
      <c r="O2286" s="35"/>
      <c r="P2286" s="36">
        <v>122817.37999999999</v>
      </c>
      <c r="Q2286" s="36">
        <v>122817.37999999999</v>
      </c>
      <c r="R2286" s="36">
        <v>122817.37999999999</v>
      </c>
      <c r="S2286" s="36">
        <v>122817.37999999999</v>
      </c>
    </row>
    <row r="2287" spans="1:19">
      <c r="A2287" s="39"/>
      <c r="B2287" s="6">
        <v>2018</v>
      </c>
      <c r="C2287" s="35"/>
      <c r="D2287" s="35"/>
      <c r="E2287" s="35"/>
      <c r="F2287" s="35"/>
      <c r="G2287" s="35"/>
      <c r="H2287" s="35"/>
      <c r="I2287" s="35"/>
      <c r="J2287" s="35"/>
      <c r="K2287" s="35"/>
      <c r="L2287" s="35"/>
      <c r="M2287" s="35"/>
      <c r="N2287" s="35"/>
      <c r="O2287" s="36">
        <v>99443.67</v>
      </c>
      <c r="P2287" s="36">
        <v>99443.67</v>
      </c>
      <c r="Q2287" s="36">
        <v>99443.67</v>
      </c>
      <c r="R2287" s="36">
        <v>99443.67</v>
      </c>
      <c r="S2287" s="36">
        <v>99443.67</v>
      </c>
    </row>
    <row r="2288" spans="1:19">
      <c r="A2288" s="39"/>
      <c r="B2288" s="6">
        <v>2017</v>
      </c>
      <c r="C2288" s="35"/>
      <c r="D2288" s="35"/>
      <c r="E2288" s="35"/>
      <c r="F2288" s="35"/>
      <c r="G2288" s="35"/>
      <c r="H2288" s="35"/>
      <c r="I2288" s="35"/>
      <c r="J2288" s="35"/>
      <c r="K2288" s="35"/>
      <c r="L2288" s="35"/>
      <c r="M2288" s="35"/>
      <c r="N2288" s="124">
        <v>72092.789999999994</v>
      </c>
      <c r="O2288" s="124">
        <v>72092.789999999994</v>
      </c>
      <c r="P2288" s="124">
        <v>72092.789999999994</v>
      </c>
      <c r="Q2288" s="124">
        <v>72092.789999999994</v>
      </c>
      <c r="R2288" s="124">
        <v>72092.789999999994</v>
      </c>
      <c r="S2288" s="36">
        <v>72092.789999999994</v>
      </c>
    </row>
    <row r="2289" spans="2:19">
      <c r="B2289" s="6">
        <v>2016</v>
      </c>
      <c r="C2289" s="35"/>
      <c r="D2289" s="35"/>
      <c r="E2289" s="35"/>
      <c r="F2289" s="35"/>
      <c r="G2289" s="35"/>
      <c r="H2289" s="35"/>
      <c r="I2289" s="35"/>
      <c r="J2289" s="35"/>
      <c r="K2289" s="35"/>
      <c r="L2289" s="35"/>
      <c r="M2289" s="124">
        <v>251067.93</v>
      </c>
      <c r="N2289" s="124">
        <v>252412.98</v>
      </c>
      <c r="O2289" s="124">
        <v>252412.98</v>
      </c>
      <c r="P2289" s="124">
        <v>252412.98</v>
      </c>
      <c r="Q2289" s="124">
        <v>252412.98</v>
      </c>
      <c r="R2289" s="124">
        <v>252412.98</v>
      </c>
      <c r="S2289" s="36">
        <v>252412.98</v>
      </c>
    </row>
    <row r="2290" spans="2:19">
      <c r="B2290" s="6">
        <v>2015</v>
      </c>
      <c r="C2290" s="35"/>
      <c r="D2290" s="35"/>
      <c r="E2290" s="35"/>
      <c r="F2290" s="35"/>
      <c r="G2290" s="35"/>
      <c r="H2290" s="35"/>
      <c r="I2290" s="35"/>
      <c r="J2290" s="35"/>
      <c r="K2290" s="35"/>
      <c r="L2290" s="124">
        <v>220049.72</v>
      </c>
      <c r="M2290" s="124">
        <v>230201.48</v>
      </c>
      <c r="N2290" s="124">
        <v>230201.48</v>
      </c>
      <c r="O2290" s="124">
        <v>230201.48</v>
      </c>
      <c r="P2290" s="124">
        <v>230201.48</v>
      </c>
      <c r="Q2290" s="124">
        <v>230201.48</v>
      </c>
      <c r="R2290" s="124">
        <v>230201.48</v>
      </c>
      <c r="S2290" s="36">
        <v>230201.48</v>
      </c>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124">
        <v>66391.850000000006</v>
      </c>
      <c r="K2292" s="124">
        <v>66391.850000000006</v>
      </c>
      <c r="L2292" s="124">
        <v>66391.850000000006</v>
      </c>
      <c r="M2292" s="124">
        <v>66391.850000000006</v>
      </c>
      <c r="N2292" s="124">
        <v>66391.850000000006</v>
      </c>
      <c r="O2292" s="124">
        <v>66391.850000000006</v>
      </c>
      <c r="P2292" s="124">
        <v>66391.850000000006</v>
      </c>
      <c r="Q2292" s="124">
        <v>66391.850000000006</v>
      </c>
      <c r="R2292" s="124">
        <v>66391.850000000006</v>
      </c>
      <c r="S2292" s="36">
        <v>66391.850000000006</v>
      </c>
    </row>
    <row r="2293" spans="2:19">
      <c r="B2293" s="6">
        <v>2012</v>
      </c>
      <c r="C2293" s="35"/>
      <c r="D2293" s="35"/>
      <c r="E2293" s="35"/>
      <c r="F2293" s="35"/>
      <c r="G2293" s="35"/>
      <c r="H2293" s="35"/>
      <c r="I2293" s="124">
        <v>146072.32999999999</v>
      </c>
      <c r="J2293" s="124">
        <v>146072.32999999999</v>
      </c>
      <c r="K2293" s="124">
        <v>146072.32999999999</v>
      </c>
      <c r="L2293" s="124">
        <v>146072.32999999999</v>
      </c>
      <c r="M2293" s="124">
        <v>146072.32999999999</v>
      </c>
      <c r="N2293" s="124">
        <v>146072.32999999999</v>
      </c>
      <c r="O2293" s="124">
        <v>146072.32999999999</v>
      </c>
      <c r="P2293" s="124">
        <v>146072.32999999999</v>
      </c>
      <c r="Q2293" s="124">
        <v>146072.32999999999</v>
      </c>
      <c r="R2293" s="124">
        <v>146072.32999999999</v>
      </c>
      <c r="S2293" s="36">
        <v>146072.32999999999</v>
      </c>
    </row>
    <row r="2294" spans="2:19">
      <c r="B2294" s="6">
        <v>2011</v>
      </c>
      <c r="C2294" s="35"/>
      <c r="D2294" s="35"/>
      <c r="E2294" s="35"/>
      <c r="F2294" s="35"/>
      <c r="G2294" s="35"/>
      <c r="H2294" s="124">
        <v>237425.25</v>
      </c>
      <c r="I2294" s="124">
        <v>237561.44</v>
      </c>
      <c r="J2294" s="124">
        <v>238056.48</v>
      </c>
      <c r="K2294" s="124">
        <v>238056.48</v>
      </c>
      <c r="L2294" s="124">
        <v>238056.48</v>
      </c>
      <c r="M2294" s="124">
        <v>238056.48</v>
      </c>
      <c r="N2294" s="124">
        <v>238056.48</v>
      </c>
      <c r="O2294" s="124">
        <v>238056.48</v>
      </c>
      <c r="P2294" s="124">
        <v>238056.48</v>
      </c>
      <c r="Q2294" s="124">
        <v>238056.48</v>
      </c>
      <c r="R2294" s="124">
        <v>238056.48</v>
      </c>
      <c r="S2294" s="36">
        <v>238056.48</v>
      </c>
    </row>
    <row r="2295" spans="2:19">
      <c r="B2295" s="6">
        <v>2010</v>
      </c>
      <c r="C2295" s="35"/>
      <c r="D2295" s="35"/>
      <c r="E2295" s="35"/>
      <c r="F2295" s="35"/>
      <c r="G2295" s="124">
        <v>250755.7</v>
      </c>
      <c r="H2295" s="124">
        <v>251942.1</v>
      </c>
      <c r="I2295" s="124">
        <v>251942.1</v>
      </c>
      <c r="J2295" s="124">
        <v>251942.1</v>
      </c>
      <c r="K2295" s="124">
        <v>251942.1</v>
      </c>
      <c r="L2295" s="124">
        <v>251942.1</v>
      </c>
      <c r="M2295" s="124">
        <v>244440.13</v>
      </c>
      <c r="N2295" s="124">
        <v>244440.13</v>
      </c>
      <c r="O2295" s="124">
        <v>244440.13</v>
      </c>
      <c r="P2295" s="124">
        <v>244440.13</v>
      </c>
      <c r="Q2295" s="124">
        <v>244440.13</v>
      </c>
      <c r="R2295" s="124">
        <v>244440.13</v>
      </c>
      <c r="S2295" s="36">
        <v>244440.13</v>
      </c>
    </row>
    <row r="2296" spans="2:19">
      <c r="B2296" s="6">
        <v>2009</v>
      </c>
      <c r="C2296" s="35"/>
      <c r="D2296" s="35"/>
      <c r="E2296" s="35"/>
      <c r="F2296" s="124">
        <v>188967.35</v>
      </c>
      <c r="G2296" s="124">
        <v>193413.1</v>
      </c>
      <c r="H2296" s="124">
        <v>193413.1</v>
      </c>
      <c r="I2296" s="124">
        <v>193413.1</v>
      </c>
      <c r="J2296" s="124">
        <v>193413.1</v>
      </c>
      <c r="K2296" s="124">
        <v>193413.1</v>
      </c>
      <c r="L2296" s="124">
        <v>193413.1</v>
      </c>
      <c r="M2296" s="124">
        <v>193413.1</v>
      </c>
      <c r="N2296" s="124">
        <v>193413.1</v>
      </c>
      <c r="O2296" s="124">
        <v>193413.1</v>
      </c>
      <c r="P2296" s="124">
        <v>193413.1</v>
      </c>
      <c r="Q2296" s="124">
        <v>193413.1</v>
      </c>
      <c r="R2296" s="124">
        <v>193413.1</v>
      </c>
      <c r="S2296" s="36">
        <v>193413.1</v>
      </c>
    </row>
    <row r="2297" spans="2:19">
      <c r="B2297" s="6">
        <v>2008</v>
      </c>
      <c r="C2297" s="35"/>
      <c r="D2297" s="35"/>
      <c r="E2297" s="124">
        <v>144951.89000000001</v>
      </c>
      <c r="F2297" s="124">
        <v>145308.32999999999</v>
      </c>
      <c r="G2297" s="124">
        <v>145308.32999999999</v>
      </c>
      <c r="H2297" s="124">
        <v>145308.32999999999</v>
      </c>
      <c r="I2297" s="124">
        <v>145308.32999999999</v>
      </c>
      <c r="J2297" s="124">
        <v>145308.32999999999</v>
      </c>
      <c r="K2297" s="124">
        <v>145308.32999999999</v>
      </c>
      <c r="L2297" s="124">
        <v>145308.32999999999</v>
      </c>
      <c r="M2297" s="124">
        <v>145308.32999999999</v>
      </c>
      <c r="N2297" s="124">
        <v>145308.32999999999</v>
      </c>
      <c r="O2297" s="124">
        <v>145308.32999999999</v>
      </c>
      <c r="P2297" s="124">
        <v>145308.32999999999</v>
      </c>
      <c r="Q2297" s="124">
        <v>145308.32999999999</v>
      </c>
      <c r="R2297" s="124">
        <v>145308.32999999999</v>
      </c>
      <c r="S2297" s="36">
        <v>145308.32999999999</v>
      </c>
    </row>
    <row r="2298" spans="2:19">
      <c r="B2298" s="6">
        <v>2007</v>
      </c>
      <c r="C2298" s="35"/>
      <c r="D2298" s="124">
        <v>94263.66</v>
      </c>
      <c r="E2298" s="124">
        <v>94564.4</v>
      </c>
      <c r="F2298" s="124">
        <v>94564.4</v>
      </c>
      <c r="G2298" s="124">
        <v>94564.4</v>
      </c>
      <c r="H2298" s="124">
        <v>94564.4</v>
      </c>
      <c r="I2298" s="124">
        <v>94564.4</v>
      </c>
      <c r="J2298" s="124">
        <v>94564.4</v>
      </c>
      <c r="K2298" s="124">
        <v>94564.4</v>
      </c>
      <c r="L2298" s="124">
        <v>94564.4</v>
      </c>
      <c r="M2298" s="124">
        <v>91323.64</v>
      </c>
      <c r="N2298" s="124">
        <v>91323.64</v>
      </c>
      <c r="O2298" s="124">
        <v>91323.64</v>
      </c>
      <c r="P2298" s="124">
        <v>91323.64</v>
      </c>
      <c r="Q2298" s="124">
        <v>91323.64</v>
      </c>
      <c r="R2298" s="124">
        <v>91323.64</v>
      </c>
      <c r="S2298" s="36">
        <v>91323.64</v>
      </c>
    </row>
    <row r="2299" spans="2:19">
      <c r="B2299" s="6">
        <v>2006</v>
      </c>
      <c r="C2299" s="125">
        <v>100344.27</v>
      </c>
      <c r="D2299" s="124">
        <v>100566.59</v>
      </c>
      <c r="E2299" s="124">
        <v>110460.49</v>
      </c>
      <c r="F2299" s="124">
        <v>110576.29</v>
      </c>
      <c r="G2299" s="124">
        <v>110576.29</v>
      </c>
      <c r="H2299" s="124">
        <v>110576.29</v>
      </c>
      <c r="I2299" s="124">
        <v>110576.29</v>
      </c>
      <c r="J2299" s="124">
        <v>110576.29</v>
      </c>
      <c r="K2299" s="124">
        <v>110576.29</v>
      </c>
      <c r="L2299" s="124">
        <v>110576.29</v>
      </c>
      <c r="M2299" s="124">
        <v>103433.9</v>
      </c>
      <c r="N2299" s="124">
        <v>103433.9</v>
      </c>
      <c r="O2299" s="124">
        <v>103433.9</v>
      </c>
      <c r="P2299" s="124">
        <v>103433.9</v>
      </c>
      <c r="Q2299" s="124">
        <v>103433.9</v>
      </c>
      <c r="R2299" s="124">
        <v>103433.9</v>
      </c>
      <c r="S2299" s="36">
        <v>103433.9</v>
      </c>
    </row>
    <row r="2300" spans="2:19">
      <c r="B2300" s="6">
        <v>2005</v>
      </c>
      <c r="C2300" s="125">
        <v>193701.36</v>
      </c>
      <c r="D2300" s="124">
        <v>193701.36</v>
      </c>
      <c r="E2300" s="124">
        <v>193701.36</v>
      </c>
      <c r="F2300" s="124">
        <v>193701.36</v>
      </c>
      <c r="G2300" s="124">
        <v>193701.36</v>
      </c>
      <c r="H2300" s="124">
        <v>193701.36</v>
      </c>
      <c r="I2300" s="124">
        <v>193701.36</v>
      </c>
      <c r="J2300" s="124">
        <v>193701.36</v>
      </c>
      <c r="K2300" s="124">
        <v>193701.36</v>
      </c>
      <c r="L2300" s="124">
        <v>193701.36</v>
      </c>
      <c r="M2300" s="124">
        <v>193701.36</v>
      </c>
      <c r="N2300" s="124">
        <v>193701.36</v>
      </c>
      <c r="O2300" s="124">
        <v>193701.36</v>
      </c>
      <c r="P2300" s="124">
        <v>193701.36</v>
      </c>
      <c r="Q2300" s="124">
        <v>193701.36</v>
      </c>
      <c r="R2300" s="124">
        <v>193701.36</v>
      </c>
      <c r="S2300" s="36">
        <v>193701.36</v>
      </c>
    </row>
    <row r="2301" spans="2:19">
      <c r="B2301" s="6">
        <v>2004</v>
      </c>
      <c r="C2301" s="125">
        <v>126918.53</v>
      </c>
      <c r="D2301" s="124">
        <v>126917.53</v>
      </c>
      <c r="E2301" s="124">
        <v>126917.53</v>
      </c>
      <c r="F2301" s="124">
        <v>126917.53</v>
      </c>
      <c r="G2301" s="124">
        <v>126917.53</v>
      </c>
      <c r="H2301" s="124">
        <v>126917.53</v>
      </c>
      <c r="I2301" s="124">
        <v>126917.53</v>
      </c>
      <c r="J2301" s="124">
        <v>126917.53</v>
      </c>
      <c r="K2301" s="124">
        <v>126917.53</v>
      </c>
      <c r="L2301" s="124">
        <v>126917.53</v>
      </c>
      <c r="M2301" s="124">
        <v>126917.53</v>
      </c>
      <c r="N2301" s="124">
        <v>126917.53</v>
      </c>
      <c r="O2301" s="124">
        <v>126917.53</v>
      </c>
      <c r="P2301" s="124">
        <v>126917.53</v>
      </c>
      <c r="Q2301" s="124">
        <v>126917.53</v>
      </c>
      <c r="R2301" s="124">
        <v>126917.53</v>
      </c>
      <c r="S2301" s="36">
        <v>126917.53</v>
      </c>
    </row>
    <row r="2302" spans="2:19">
      <c r="B2302" s="6">
        <v>2003</v>
      </c>
      <c r="C2302" s="125">
        <v>20503.41</v>
      </c>
      <c r="D2302" s="124">
        <v>20503.41</v>
      </c>
      <c r="E2302" s="124">
        <v>20503.41</v>
      </c>
      <c r="F2302" s="124">
        <v>20503.41</v>
      </c>
      <c r="G2302" s="124">
        <v>20503.41</v>
      </c>
      <c r="H2302" s="124">
        <v>20503.41</v>
      </c>
      <c r="I2302" s="124">
        <v>20503.41</v>
      </c>
      <c r="J2302" s="124">
        <v>20503.41</v>
      </c>
      <c r="K2302" s="124">
        <v>20503.41</v>
      </c>
      <c r="L2302" s="124">
        <v>20503.41</v>
      </c>
      <c r="M2302" s="124">
        <v>20503.41</v>
      </c>
      <c r="N2302" s="124">
        <v>20503.41</v>
      </c>
      <c r="O2302" s="124">
        <v>20503.41</v>
      </c>
      <c r="P2302" s="124">
        <v>20503.41</v>
      </c>
      <c r="Q2302" s="124">
        <v>20503.41</v>
      </c>
      <c r="R2302" s="124">
        <v>20503.41</v>
      </c>
      <c r="S2302" s="36">
        <v>20503.41</v>
      </c>
    </row>
    <row r="2303" spans="2:19">
      <c r="B2303" s="6">
        <v>2002</v>
      </c>
      <c r="C2303" s="125">
        <v>50948.78</v>
      </c>
      <c r="D2303" s="124">
        <v>50948.78</v>
      </c>
      <c r="E2303" s="124">
        <v>50948.78</v>
      </c>
      <c r="F2303" s="124">
        <v>50948.78</v>
      </c>
      <c r="G2303" s="124">
        <v>50948.78</v>
      </c>
      <c r="H2303" s="124">
        <v>50948.78</v>
      </c>
      <c r="I2303" s="124">
        <v>50948.78</v>
      </c>
      <c r="J2303" s="124">
        <v>50948.78</v>
      </c>
      <c r="K2303" s="124">
        <v>50948.78</v>
      </c>
      <c r="L2303" s="124">
        <v>50948.78</v>
      </c>
      <c r="M2303" s="124">
        <v>50948.78</v>
      </c>
      <c r="N2303" s="124">
        <v>50948.78</v>
      </c>
      <c r="O2303" s="124">
        <v>50948.78</v>
      </c>
      <c r="P2303" s="124">
        <v>50948.78</v>
      </c>
      <c r="Q2303" s="124">
        <v>50948.78</v>
      </c>
      <c r="R2303" s="124">
        <v>50948.78</v>
      </c>
      <c r="S2303" s="36">
        <v>50948.78</v>
      </c>
    </row>
    <row r="2304" spans="2:19">
      <c r="B2304" s="6">
        <v>2001</v>
      </c>
      <c r="C2304" s="125">
        <v>24259.41</v>
      </c>
      <c r="D2304" s="124">
        <v>24259.41</v>
      </c>
      <c r="E2304" s="124">
        <v>24259.41</v>
      </c>
      <c r="F2304" s="124">
        <v>24259.41</v>
      </c>
      <c r="G2304" s="124">
        <v>24259.41</v>
      </c>
      <c r="H2304" s="124">
        <v>24259.41</v>
      </c>
      <c r="I2304" s="124">
        <v>24259.41</v>
      </c>
      <c r="J2304" s="124">
        <v>24259.41</v>
      </c>
      <c r="K2304" s="124">
        <v>24259.41</v>
      </c>
      <c r="L2304" s="124">
        <v>24259.41</v>
      </c>
      <c r="M2304" s="124">
        <v>24259.41</v>
      </c>
      <c r="N2304" s="124">
        <v>24259.41</v>
      </c>
      <c r="O2304" s="124">
        <v>24259.41</v>
      </c>
      <c r="P2304" s="124">
        <v>24259.41</v>
      </c>
      <c r="Q2304" s="124">
        <v>24259.41</v>
      </c>
      <c r="R2304" s="124">
        <v>24259.41</v>
      </c>
      <c r="S2304" s="36">
        <v>24259.41</v>
      </c>
    </row>
    <row r="2305" spans="2:19">
      <c r="B2305" s="6">
        <v>2000</v>
      </c>
      <c r="C2305" s="125">
        <v>13270.64</v>
      </c>
      <c r="D2305" s="124">
        <v>13270.64</v>
      </c>
      <c r="E2305" s="124">
        <v>13270.64</v>
      </c>
      <c r="F2305" s="124">
        <v>13270.64</v>
      </c>
      <c r="G2305" s="124">
        <v>13270.64</v>
      </c>
      <c r="H2305" s="124">
        <v>13270.64</v>
      </c>
      <c r="I2305" s="124">
        <v>13270.64</v>
      </c>
      <c r="J2305" s="124">
        <v>13270.64</v>
      </c>
      <c r="K2305" s="124">
        <v>13270.64</v>
      </c>
      <c r="L2305" s="124">
        <v>13270.64</v>
      </c>
      <c r="M2305" s="124">
        <v>13270.64</v>
      </c>
      <c r="N2305" s="124">
        <v>13270.64</v>
      </c>
      <c r="O2305" s="124">
        <v>13270.64</v>
      </c>
      <c r="P2305" s="124">
        <v>13270.64</v>
      </c>
      <c r="Q2305" s="124">
        <v>13270.64</v>
      </c>
      <c r="R2305" s="124">
        <v>13270.64</v>
      </c>
      <c r="S2305" s="36">
        <v>13270.64</v>
      </c>
    </row>
    <row r="2306" spans="2:19">
      <c r="B2306" s="6">
        <v>1999</v>
      </c>
      <c r="C2306" s="125">
        <v>44516.72</v>
      </c>
      <c r="D2306" s="124">
        <v>44516.72</v>
      </c>
      <c r="E2306" s="124">
        <v>44516.72</v>
      </c>
      <c r="F2306" s="124">
        <v>44516.72</v>
      </c>
      <c r="G2306" s="124">
        <v>44516.72</v>
      </c>
      <c r="H2306" s="124">
        <v>44516.72</v>
      </c>
      <c r="I2306" s="124">
        <v>44516.72</v>
      </c>
      <c r="J2306" s="124">
        <v>44516.72</v>
      </c>
      <c r="K2306" s="124">
        <v>44516.72</v>
      </c>
      <c r="L2306" s="124">
        <v>44516.72</v>
      </c>
      <c r="M2306" s="124">
        <v>44516.72</v>
      </c>
      <c r="N2306" s="124">
        <v>44516.72</v>
      </c>
      <c r="O2306" s="124">
        <v>44516.72</v>
      </c>
      <c r="P2306" s="124">
        <v>44516.72</v>
      </c>
      <c r="Q2306" s="124">
        <v>44516.72</v>
      </c>
      <c r="R2306" s="124">
        <v>44516.72</v>
      </c>
      <c r="S2306" s="36">
        <v>44516.72</v>
      </c>
    </row>
    <row r="2307" spans="2:19">
      <c r="B2307" s="6">
        <v>1998</v>
      </c>
      <c r="C2307" s="125">
        <v>30999.41</v>
      </c>
      <c r="D2307" s="124">
        <v>30999.41</v>
      </c>
      <c r="E2307" s="124">
        <v>30999.41</v>
      </c>
      <c r="F2307" s="124">
        <v>30999.41</v>
      </c>
      <c r="G2307" s="124">
        <v>30999.41</v>
      </c>
      <c r="H2307" s="124">
        <v>30999.41</v>
      </c>
      <c r="I2307" s="124">
        <v>30999.41</v>
      </c>
      <c r="J2307" s="124">
        <v>30999.41</v>
      </c>
      <c r="K2307" s="124">
        <v>30999.41</v>
      </c>
      <c r="L2307" s="124">
        <v>30999.41</v>
      </c>
      <c r="M2307" s="124">
        <v>30999.41</v>
      </c>
      <c r="N2307" s="124">
        <v>30999.41</v>
      </c>
      <c r="O2307" s="124">
        <v>30999.41</v>
      </c>
      <c r="P2307" s="124">
        <v>30999.41</v>
      </c>
      <c r="Q2307" s="124">
        <v>30999.41</v>
      </c>
      <c r="R2307" s="124">
        <v>30999.41</v>
      </c>
      <c r="S2307" s="36">
        <v>30999.41</v>
      </c>
    </row>
    <row r="2308" spans="2:19">
      <c r="B2308" s="6">
        <v>1997</v>
      </c>
      <c r="C2308" s="125">
        <v>41450.42</v>
      </c>
      <c r="D2308" s="124">
        <v>41450.42</v>
      </c>
      <c r="E2308" s="124">
        <v>41450.42</v>
      </c>
      <c r="F2308" s="124">
        <v>41450.42</v>
      </c>
      <c r="G2308" s="124">
        <v>41450.42</v>
      </c>
      <c r="H2308" s="124">
        <v>41450.42</v>
      </c>
      <c r="I2308" s="124">
        <v>41450.42</v>
      </c>
      <c r="J2308" s="124">
        <v>41450.42</v>
      </c>
      <c r="K2308" s="124">
        <v>41450.42</v>
      </c>
      <c r="L2308" s="124">
        <v>41450.42</v>
      </c>
      <c r="M2308" s="124">
        <v>41450.42</v>
      </c>
      <c r="N2308" s="124">
        <v>41450.42</v>
      </c>
      <c r="O2308" s="124">
        <v>41450.42</v>
      </c>
      <c r="P2308" s="124">
        <v>41450.42</v>
      </c>
      <c r="Q2308" s="124">
        <v>41450.42</v>
      </c>
      <c r="R2308" s="124">
        <v>41450.42</v>
      </c>
      <c r="S2308" s="36">
        <v>41450.42</v>
      </c>
    </row>
    <row r="2309" spans="2:19">
      <c r="B2309" s="6">
        <v>1996</v>
      </c>
      <c r="C2309" s="125">
        <v>23466.48</v>
      </c>
      <c r="D2309" s="124">
        <v>23466.48</v>
      </c>
      <c r="E2309" s="124">
        <v>23466.48</v>
      </c>
      <c r="F2309" s="124">
        <v>23466.48</v>
      </c>
      <c r="G2309" s="124">
        <v>23466.48</v>
      </c>
      <c r="H2309" s="124">
        <v>23466.48</v>
      </c>
      <c r="I2309" s="124">
        <v>23466.48</v>
      </c>
      <c r="J2309" s="124">
        <v>23466.48</v>
      </c>
      <c r="K2309" s="124">
        <v>23466.48</v>
      </c>
      <c r="L2309" s="124">
        <v>23466.48</v>
      </c>
      <c r="M2309" s="124">
        <v>23466.48</v>
      </c>
      <c r="N2309" s="124">
        <v>23466.48</v>
      </c>
      <c r="O2309" s="124">
        <v>23466.48</v>
      </c>
      <c r="P2309" s="124">
        <v>23466.48</v>
      </c>
      <c r="Q2309" s="124">
        <v>23466.48</v>
      </c>
      <c r="R2309" s="124">
        <v>23466.48</v>
      </c>
      <c r="S2309" s="36">
        <v>23466.48</v>
      </c>
    </row>
    <row r="2310" spans="2:19">
      <c r="B2310" s="6">
        <v>1995</v>
      </c>
      <c r="C2310" s="125">
        <v>100558.65</v>
      </c>
      <c r="D2310" s="124">
        <v>100558.65</v>
      </c>
      <c r="E2310" s="124">
        <v>100558.65</v>
      </c>
      <c r="F2310" s="124">
        <v>100558.65</v>
      </c>
      <c r="G2310" s="124">
        <v>100558.65</v>
      </c>
      <c r="H2310" s="124">
        <v>100558.65</v>
      </c>
      <c r="I2310" s="124">
        <v>100558.65</v>
      </c>
      <c r="J2310" s="124">
        <v>100558.65</v>
      </c>
      <c r="K2310" s="124">
        <v>100558.65</v>
      </c>
      <c r="L2310" s="124">
        <v>100558.65</v>
      </c>
      <c r="M2310" s="124">
        <v>100558.65</v>
      </c>
      <c r="N2310" s="124">
        <v>100558.65</v>
      </c>
      <c r="O2310" s="124">
        <v>100558.65</v>
      </c>
      <c r="P2310" s="124">
        <v>100558.65</v>
      </c>
      <c r="Q2310" s="124">
        <v>100558.65</v>
      </c>
      <c r="R2310" s="124">
        <v>100558.65</v>
      </c>
      <c r="S2310" s="36">
        <v>100558.65</v>
      </c>
    </row>
    <row r="2311" spans="2:19">
      <c r="B2311" s="6">
        <v>1994</v>
      </c>
      <c r="C2311" s="125">
        <v>103075.7</v>
      </c>
      <c r="D2311" s="124">
        <v>103075.7</v>
      </c>
      <c r="E2311" s="124">
        <v>103075.7</v>
      </c>
      <c r="F2311" s="124">
        <v>103075.7</v>
      </c>
      <c r="G2311" s="124">
        <v>103075.7</v>
      </c>
      <c r="H2311" s="124">
        <v>103075.7</v>
      </c>
      <c r="I2311" s="124">
        <v>103075.7</v>
      </c>
      <c r="J2311" s="124">
        <v>103075.7</v>
      </c>
      <c r="K2311" s="124">
        <v>100479.46</v>
      </c>
      <c r="L2311" s="124">
        <v>100479.46</v>
      </c>
      <c r="M2311" s="124">
        <v>100479.46</v>
      </c>
      <c r="N2311" s="124">
        <v>100479.46</v>
      </c>
      <c r="O2311" s="124">
        <v>100479.46</v>
      </c>
      <c r="P2311" s="124">
        <v>100479.46</v>
      </c>
      <c r="Q2311" s="124">
        <v>100479.46</v>
      </c>
      <c r="R2311" s="124">
        <v>100479.46</v>
      </c>
      <c r="S2311" s="36">
        <v>100479.46</v>
      </c>
    </row>
    <row r="2312" spans="2:19">
      <c r="B2312" s="6">
        <v>1993</v>
      </c>
      <c r="C2312" s="125">
        <v>78698.13</v>
      </c>
      <c r="D2312" s="124">
        <v>78698.13</v>
      </c>
      <c r="E2312" s="124">
        <v>78698.13</v>
      </c>
      <c r="F2312" s="124">
        <v>78698.13</v>
      </c>
      <c r="G2312" s="124">
        <v>78698.13</v>
      </c>
      <c r="H2312" s="124">
        <v>78698.13</v>
      </c>
      <c r="I2312" s="124">
        <v>78698.13</v>
      </c>
      <c r="J2312" s="124">
        <v>78698.13</v>
      </c>
      <c r="K2312" s="124">
        <v>78698.13</v>
      </c>
      <c r="L2312" s="124">
        <v>78698.13</v>
      </c>
      <c r="M2312" s="124">
        <v>78698.13</v>
      </c>
      <c r="N2312" s="124">
        <v>78698.13</v>
      </c>
      <c r="O2312" s="124">
        <v>78698.13</v>
      </c>
      <c r="P2312" s="124">
        <v>78698.13</v>
      </c>
      <c r="Q2312" s="124">
        <v>78698.13</v>
      </c>
      <c r="R2312" s="124">
        <v>78698.13</v>
      </c>
      <c r="S2312" s="36">
        <v>78698.13</v>
      </c>
    </row>
    <row r="2313" spans="2:19">
      <c r="B2313" s="6">
        <v>1992</v>
      </c>
      <c r="C2313" s="125">
        <v>77412.78</v>
      </c>
      <c r="D2313" s="124">
        <v>77412.78</v>
      </c>
      <c r="E2313" s="124">
        <v>77412.78</v>
      </c>
      <c r="F2313" s="124">
        <v>77412.78</v>
      </c>
      <c r="G2313" s="124">
        <v>77412.78</v>
      </c>
      <c r="H2313" s="124">
        <v>77412.78</v>
      </c>
      <c r="I2313" s="124">
        <v>77412.78</v>
      </c>
      <c r="J2313" s="124">
        <v>77412.78</v>
      </c>
      <c r="K2313" s="124">
        <v>77412.78</v>
      </c>
      <c r="L2313" s="124">
        <v>77412.78</v>
      </c>
      <c r="M2313" s="124">
        <v>77412.78</v>
      </c>
      <c r="N2313" s="124">
        <v>77412.78</v>
      </c>
      <c r="O2313" s="124">
        <v>77412.78</v>
      </c>
      <c r="P2313" s="124">
        <v>77412.78</v>
      </c>
      <c r="Q2313" s="124">
        <v>77412.78</v>
      </c>
      <c r="R2313" s="124">
        <v>77412.78</v>
      </c>
      <c r="S2313" s="36">
        <v>77412.78</v>
      </c>
    </row>
    <row r="2314" spans="2:19">
      <c r="B2314" s="6">
        <v>1991</v>
      </c>
      <c r="C2314" s="125">
        <v>70106.95</v>
      </c>
      <c r="D2314" s="124">
        <v>70106.95</v>
      </c>
      <c r="E2314" s="124">
        <v>69672.350000000006</v>
      </c>
      <c r="F2314" s="124">
        <v>69672.350000000006</v>
      </c>
      <c r="G2314" s="124">
        <v>69672.350000000006</v>
      </c>
      <c r="H2314" s="124">
        <v>69672.350000000006</v>
      </c>
      <c r="I2314" s="124">
        <v>69672.350000000006</v>
      </c>
      <c r="J2314" s="124">
        <v>69672.350000000006</v>
      </c>
      <c r="K2314" s="124">
        <v>69672.350000000006</v>
      </c>
      <c r="L2314" s="124">
        <v>69672.350000000006</v>
      </c>
      <c r="M2314" s="124">
        <v>69672.350000000006</v>
      </c>
      <c r="N2314" s="124">
        <v>62945.279999999999</v>
      </c>
      <c r="O2314" s="124">
        <v>62945.279999999999</v>
      </c>
      <c r="P2314" s="124">
        <v>62945.279999999999</v>
      </c>
      <c r="Q2314" s="124">
        <v>62945.279999999999</v>
      </c>
      <c r="R2314" s="124">
        <v>62945.279999999999</v>
      </c>
      <c r="S2314" s="36">
        <v>62945.279999999999</v>
      </c>
    </row>
    <row r="2315" spans="2:19">
      <c r="B2315" s="6">
        <v>1990</v>
      </c>
      <c r="C2315" s="125">
        <v>71873.149999999994</v>
      </c>
      <c r="D2315" s="124">
        <v>71873.149999999994</v>
      </c>
      <c r="E2315" s="124">
        <v>71873.149999999994</v>
      </c>
      <c r="F2315" s="124">
        <v>71873.149999999994</v>
      </c>
      <c r="G2315" s="124">
        <v>71873.149999999994</v>
      </c>
      <c r="H2315" s="124">
        <v>71873.149999999994</v>
      </c>
      <c r="I2315" s="124">
        <v>71873.149999999994</v>
      </c>
      <c r="J2315" s="124">
        <v>71873.149999999994</v>
      </c>
      <c r="K2315" s="124">
        <v>71873.149999999994</v>
      </c>
      <c r="L2315" s="124">
        <v>71873.149999999994</v>
      </c>
      <c r="M2315" s="124">
        <v>71873.149999999994</v>
      </c>
      <c r="N2315" s="124">
        <v>71873.149999999994</v>
      </c>
      <c r="O2315" s="124">
        <v>71873.149999999994</v>
      </c>
      <c r="P2315" s="124">
        <v>71873.149999999994</v>
      </c>
      <c r="Q2315" s="124">
        <v>71873.149999999994</v>
      </c>
      <c r="R2315" s="124">
        <v>71873.149999999994</v>
      </c>
      <c r="S2315" s="36">
        <v>71873.149999999994</v>
      </c>
    </row>
    <row r="2316" spans="2:19">
      <c r="B2316" s="6">
        <v>1989</v>
      </c>
      <c r="C2316" s="125">
        <v>50169.98</v>
      </c>
      <c r="D2316" s="124">
        <v>50169.98</v>
      </c>
      <c r="E2316" s="124">
        <v>50169.98</v>
      </c>
      <c r="F2316" s="124">
        <v>50169.98</v>
      </c>
      <c r="G2316" s="124">
        <v>50169.98</v>
      </c>
      <c r="H2316" s="124">
        <v>50169.98</v>
      </c>
      <c r="I2316" s="124">
        <v>50169.98</v>
      </c>
      <c r="J2316" s="124">
        <v>50169.98</v>
      </c>
      <c r="K2316" s="124">
        <v>50169.98</v>
      </c>
      <c r="L2316" s="124">
        <v>50169.98</v>
      </c>
      <c r="M2316" s="124">
        <v>50169.98</v>
      </c>
      <c r="N2316" s="124">
        <v>50169.98</v>
      </c>
      <c r="O2316" s="124">
        <v>50169.98</v>
      </c>
      <c r="P2316" s="124">
        <v>50169.98</v>
      </c>
      <c r="Q2316" s="124">
        <v>50169.98</v>
      </c>
      <c r="R2316" s="124">
        <v>50169.98</v>
      </c>
      <c r="S2316" s="36">
        <v>50169.98</v>
      </c>
    </row>
    <row r="2317" spans="2:19">
      <c r="B2317" s="6">
        <v>1988</v>
      </c>
      <c r="C2317" s="125">
        <v>117785.28</v>
      </c>
      <c r="D2317" s="124">
        <v>112627.88</v>
      </c>
      <c r="E2317" s="124">
        <v>112627.88</v>
      </c>
      <c r="F2317" s="124">
        <v>112627.88</v>
      </c>
      <c r="G2317" s="124">
        <v>112627.88</v>
      </c>
      <c r="H2317" s="124">
        <v>112627.88</v>
      </c>
      <c r="I2317" s="124">
        <v>112627.88</v>
      </c>
      <c r="J2317" s="124">
        <v>112627.88</v>
      </c>
      <c r="K2317" s="124">
        <v>112627.88</v>
      </c>
      <c r="L2317" s="124">
        <v>112627.88</v>
      </c>
      <c r="M2317" s="124">
        <v>107667.33</v>
      </c>
      <c r="N2317" s="124">
        <v>107667.33</v>
      </c>
      <c r="O2317" s="124">
        <v>107667.33</v>
      </c>
      <c r="P2317" s="124">
        <v>107667.33</v>
      </c>
      <c r="Q2317" s="124">
        <v>107667.33</v>
      </c>
      <c r="R2317" s="124">
        <v>107667.33</v>
      </c>
      <c r="S2317" s="36">
        <v>107667.33</v>
      </c>
    </row>
    <row r="2318" spans="2:19">
      <c r="B2318" s="6">
        <v>1987</v>
      </c>
      <c r="C2318" s="125">
        <v>56548.18</v>
      </c>
      <c r="D2318" s="124">
        <v>56548.18</v>
      </c>
      <c r="E2318" s="124">
        <v>56548.18</v>
      </c>
      <c r="F2318" s="124">
        <v>56548.18</v>
      </c>
      <c r="G2318" s="124">
        <v>56548.18</v>
      </c>
      <c r="H2318" s="124">
        <v>56548.18</v>
      </c>
      <c r="I2318" s="124">
        <v>56548.18</v>
      </c>
      <c r="J2318" s="124">
        <v>56548.18</v>
      </c>
      <c r="K2318" s="124">
        <v>56548.18</v>
      </c>
      <c r="L2318" s="124">
        <v>54416.6</v>
      </c>
      <c r="M2318" s="124">
        <v>54416.6</v>
      </c>
      <c r="N2318" s="124">
        <v>54416.6</v>
      </c>
      <c r="O2318" s="124">
        <v>54416.6</v>
      </c>
      <c r="P2318" s="124">
        <v>54416.6</v>
      </c>
      <c r="Q2318" s="124">
        <v>54416.6</v>
      </c>
      <c r="R2318" s="124">
        <v>54416.6</v>
      </c>
      <c r="S2318" s="36">
        <v>54416.6</v>
      </c>
    </row>
    <row r="2319" spans="2:19">
      <c r="B2319" s="6">
        <v>1986</v>
      </c>
      <c r="C2319" s="125">
        <v>94580.15</v>
      </c>
      <c r="D2319" s="124">
        <v>94580.15</v>
      </c>
      <c r="E2319" s="124">
        <v>94580.15</v>
      </c>
      <c r="F2319" s="124">
        <v>94580.15</v>
      </c>
      <c r="G2319" s="124">
        <v>94580.15</v>
      </c>
      <c r="H2319" s="124">
        <v>94580.15</v>
      </c>
      <c r="I2319" s="124">
        <v>94580.15</v>
      </c>
      <c r="J2319" s="124">
        <v>94580.15</v>
      </c>
      <c r="K2319" s="124">
        <v>94580.15</v>
      </c>
      <c r="L2319" s="124">
        <v>94580.15</v>
      </c>
      <c r="M2319" s="124">
        <v>94580.15</v>
      </c>
      <c r="N2319" s="124">
        <v>94580.15</v>
      </c>
      <c r="O2319" s="124">
        <v>94580.15</v>
      </c>
      <c r="P2319" s="124">
        <v>94580.15</v>
      </c>
      <c r="Q2319" s="124">
        <v>94580.15</v>
      </c>
      <c r="R2319" s="124">
        <v>94580.15</v>
      </c>
      <c r="S2319" s="36">
        <v>94580.15</v>
      </c>
    </row>
    <row r="2320" spans="2:19">
      <c r="B2320" s="6">
        <v>1985</v>
      </c>
      <c r="C2320" s="125">
        <v>24286.89</v>
      </c>
      <c r="D2320" s="124">
        <v>24286.89</v>
      </c>
      <c r="E2320" s="124">
        <v>20679.21</v>
      </c>
      <c r="F2320" s="124">
        <v>20679.21</v>
      </c>
      <c r="G2320" s="124">
        <v>20679.21</v>
      </c>
      <c r="H2320" s="124">
        <v>20679.21</v>
      </c>
      <c r="I2320" s="124">
        <v>20679.21</v>
      </c>
      <c r="J2320" s="124">
        <v>20679.21</v>
      </c>
      <c r="K2320" s="124">
        <v>20679.21</v>
      </c>
      <c r="L2320" s="124">
        <v>20679.21</v>
      </c>
      <c r="M2320" s="124">
        <v>20679.21</v>
      </c>
      <c r="N2320" s="124">
        <v>20679.21</v>
      </c>
      <c r="O2320" s="124">
        <v>20679.21</v>
      </c>
      <c r="P2320" s="124">
        <v>20679.21</v>
      </c>
      <c r="Q2320" s="124">
        <v>20679.21</v>
      </c>
      <c r="R2320" s="124">
        <v>20679.21</v>
      </c>
      <c r="S2320" s="36">
        <v>20679.21</v>
      </c>
    </row>
    <row r="2321" spans="2:19">
      <c r="B2321" s="6">
        <v>1984</v>
      </c>
      <c r="C2321" s="125">
        <v>116529.32</v>
      </c>
      <c r="D2321" s="124">
        <v>116529.32</v>
      </c>
      <c r="E2321" s="124">
        <v>116529.32</v>
      </c>
      <c r="F2321" s="124">
        <v>116529.32</v>
      </c>
      <c r="G2321" s="124">
        <v>116529.32</v>
      </c>
      <c r="H2321" s="124">
        <v>116529.32</v>
      </c>
      <c r="I2321" s="124">
        <v>116529.32</v>
      </c>
      <c r="J2321" s="124">
        <v>116529.32</v>
      </c>
      <c r="K2321" s="124">
        <v>116529.32</v>
      </c>
      <c r="L2321" s="124">
        <v>116529.32</v>
      </c>
      <c r="M2321" s="124">
        <v>111710.39</v>
      </c>
      <c r="N2321" s="124">
        <v>111710.39</v>
      </c>
      <c r="O2321" s="124">
        <v>111710.39</v>
      </c>
      <c r="P2321" s="124">
        <v>111710.39</v>
      </c>
      <c r="Q2321" s="124">
        <v>111710.39</v>
      </c>
      <c r="R2321" s="124">
        <v>111710.39</v>
      </c>
      <c r="S2321" s="36">
        <v>111710.39</v>
      </c>
    </row>
    <row r="2322" spans="2:19">
      <c r="B2322" s="6">
        <v>1983</v>
      </c>
      <c r="C2322" s="125">
        <v>9481.9</v>
      </c>
      <c r="D2322" s="124">
        <v>9481.9</v>
      </c>
      <c r="E2322" s="124">
        <v>9481.9</v>
      </c>
      <c r="F2322" s="124">
        <v>9481.9</v>
      </c>
      <c r="G2322" s="124">
        <v>9481.9</v>
      </c>
      <c r="H2322" s="124">
        <v>9481.9</v>
      </c>
      <c r="I2322" s="124">
        <v>9481.9</v>
      </c>
      <c r="J2322" s="124">
        <v>9481.9</v>
      </c>
      <c r="K2322" s="124">
        <v>9481.9</v>
      </c>
      <c r="L2322" s="124">
        <v>9481.9</v>
      </c>
      <c r="M2322" s="124">
        <v>9481.9</v>
      </c>
      <c r="N2322" s="124">
        <v>9481.9</v>
      </c>
      <c r="O2322" s="124">
        <v>9481.9</v>
      </c>
      <c r="P2322" s="124">
        <v>9481.9</v>
      </c>
      <c r="Q2322" s="124">
        <v>9481.9</v>
      </c>
      <c r="R2322" s="124">
        <v>9481.9</v>
      </c>
      <c r="S2322" s="36">
        <v>9481.9</v>
      </c>
    </row>
    <row r="2323" spans="2:19">
      <c r="B2323" s="6">
        <v>1982</v>
      </c>
      <c r="C2323" s="125">
        <v>150411.34</v>
      </c>
      <c r="D2323" s="124">
        <v>150411.34</v>
      </c>
      <c r="E2323" s="124">
        <v>149249.17000000001</v>
      </c>
      <c r="F2323" s="124">
        <v>149249.17000000001</v>
      </c>
      <c r="G2323" s="124">
        <v>149249.17000000001</v>
      </c>
      <c r="H2323" s="124">
        <v>147281.72</v>
      </c>
      <c r="I2323" s="124">
        <v>147281.72</v>
      </c>
      <c r="J2323" s="124">
        <v>147281.72</v>
      </c>
      <c r="K2323" s="124">
        <v>147281.72</v>
      </c>
      <c r="L2323" s="124">
        <v>147281.72</v>
      </c>
      <c r="M2323" s="124">
        <v>147281.72</v>
      </c>
      <c r="N2323" s="124">
        <v>147281.72</v>
      </c>
      <c r="O2323" s="124">
        <v>147281.72</v>
      </c>
      <c r="P2323" s="124">
        <v>147281.72</v>
      </c>
      <c r="Q2323" s="124">
        <v>147281.72</v>
      </c>
      <c r="R2323" s="124">
        <v>147281.72</v>
      </c>
      <c r="S2323" s="36">
        <v>147281.72</v>
      </c>
    </row>
    <row r="2324" spans="2:19">
      <c r="B2324" s="6">
        <v>1981</v>
      </c>
      <c r="C2324" s="125">
        <v>56515.34</v>
      </c>
      <c r="D2324" s="124">
        <v>56515.34</v>
      </c>
      <c r="E2324" s="124">
        <v>56515.34</v>
      </c>
      <c r="F2324" s="124">
        <v>56515.34</v>
      </c>
      <c r="G2324" s="124">
        <v>56515.34</v>
      </c>
      <c r="H2324" s="124">
        <v>56515.34</v>
      </c>
      <c r="I2324" s="124">
        <v>56515.34</v>
      </c>
      <c r="J2324" s="124">
        <v>56515.34</v>
      </c>
      <c r="K2324" s="124">
        <v>48448.69</v>
      </c>
      <c r="L2324" s="124">
        <v>48448.69</v>
      </c>
      <c r="M2324" s="124">
        <v>48448.69</v>
      </c>
      <c r="N2324" s="124">
        <v>48448.69</v>
      </c>
      <c r="O2324" s="124">
        <v>48448.69</v>
      </c>
      <c r="P2324" s="124">
        <v>48448.69</v>
      </c>
      <c r="Q2324" s="124">
        <v>48448.69</v>
      </c>
      <c r="R2324" s="124">
        <v>48448.69</v>
      </c>
      <c r="S2324" s="36">
        <v>48448.69</v>
      </c>
    </row>
    <row r="2325" spans="2:19">
      <c r="B2325" s="6">
        <v>1980</v>
      </c>
      <c r="C2325" s="125">
        <v>127546.37</v>
      </c>
      <c r="D2325" s="124">
        <v>127546.37</v>
      </c>
      <c r="E2325" s="124">
        <v>127546.37</v>
      </c>
      <c r="F2325" s="124">
        <v>127546.37</v>
      </c>
      <c r="G2325" s="124">
        <v>127546.37</v>
      </c>
      <c r="H2325" s="124">
        <v>127546.37</v>
      </c>
      <c r="I2325" s="124">
        <v>127546.37</v>
      </c>
      <c r="J2325" s="124">
        <v>127546.37</v>
      </c>
      <c r="K2325" s="124">
        <v>127546.37</v>
      </c>
      <c r="L2325" s="124">
        <v>124548.15</v>
      </c>
      <c r="M2325" s="124">
        <v>124548.15</v>
      </c>
      <c r="N2325" s="124">
        <v>124548.15</v>
      </c>
      <c r="O2325" s="124">
        <v>124548.15</v>
      </c>
      <c r="P2325" s="124">
        <v>124548.15</v>
      </c>
      <c r="Q2325" s="124">
        <v>124548.15</v>
      </c>
      <c r="R2325" s="124">
        <v>124548.15</v>
      </c>
      <c r="S2325" s="36">
        <v>124548.15</v>
      </c>
    </row>
    <row r="2326" spans="2:19">
      <c r="B2326" s="6">
        <v>1979</v>
      </c>
      <c r="C2326" s="125">
        <v>100165.44</v>
      </c>
      <c r="D2326" s="124">
        <v>100165.44</v>
      </c>
      <c r="E2326" s="124">
        <v>97540.18</v>
      </c>
      <c r="F2326" s="124">
        <v>97540.18</v>
      </c>
      <c r="G2326" s="124">
        <v>97540.18</v>
      </c>
      <c r="H2326" s="124">
        <v>97540.18</v>
      </c>
      <c r="I2326" s="124">
        <v>93600.16</v>
      </c>
      <c r="J2326" s="124">
        <v>93600.16</v>
      </c>
      <c r="K2326" s="124">
        <v>93600.16</v>
      </c>
      <c r="L2326" s="124">
        <v>93600.16</v>
      </c>
      <c r="M2326" s="124">
        <v>93600.16</v>
      </c>
      <c r="N2326" s="124">
        <v>93600.16</v>
      </c>
      <c r="O2326" s="124">
        <v>93600.16</v>
      </c>
      <c r="P2326" s="124">
        <v>93600.16</v>
      </c>
      <c r="Q2326" s="124">
        <v>93600.16</v>
      </c>
      <c r="R2326" s="124">
        <v>93600.16</v>
      </c>
      <c r="S2326" s="36">
        <v>93600.16</v>
      </c>
    </row>
    <row r="2327" spans="2:19">
      <c r="B2327" s="6">
        <v>1978</v>
      </c>
      <c r="C2327" s="125">
        <v>69905.38</v>
      </c>
      <c r="D2327" s="124">
        <v>69905.38</v>
      </c>
      <c r="E2327" s="124">
        <v>69905.38</v>
      </c>
      <c r="F2327" s="124">
        <v>69905.38</v>
      </c>
      <c r="G2327" s="124">
        <v>69905.38</v>
      </c>
      <c r="H2327" s="124">
        <v>69278.539999999994</v>
      </c>
      <c r="I2327" s="124">
        <v>69278.539999999994</v>
      </c>
      <c r="J2327" s="124">
        <v>69278.539999999994</v>
      </c>
      <c r="K2327" s="124">
        <v>66021.61</v>
      </c>
      <c r="L2327" s="124">
        <v>66021.61</v>
      </c>
      <c r="M2327" s="124">
        <v>64641.120000000003</v>
      </c>
      <c r="N2327" s="124">
        <v>64641.120000000003</v>
      </c>
      <c r="O2327" s="124">
        <v>64641.120000000003</v>
      </c>
      <c r="P2327" s="124">
        <v>64641.120000000003</v>
      </c>
      <c r="Q2327" s="124">
        <v>64641.120000000003</v>
      </c>
      <c r="R2327" s="124">
        <v>64641.120000000003</v>
      </c>
      <c r="S2327" s="36">
        <v>64641.120000000003</v>
      </c>
    </row>
    <row r="2328" spans="2:19">
      <c r="B2328" s="6">
        <v>1977</v>
      </c>
      <c r="C2328" s="125">
        <v>69649.72</v>
      </c>
      <c r="D2328" s="124">
        <v>69649.72</v>
      </c>
      <c r="E2328" s="124">
        <v>63687.54</v>
      </c>
      <c r="F2328" s="124">
        <v>63687.54</v>
      </c>
      <c r="G2328" s="124">
        <v>63687.54</v>
      </c>
      <c r="H2328" s="124">
        <v>63687.54</v>
      </c>
      <c r="I2328" s="124">
        <v>63687.54</v>
      </c>
      <c r="J2328" s="124">
        <v>63687.54</v>
      </c>
      <c r="K2328" s="124">
        <v>63687.54</v>
      </c>
      <c r="L2328" s="124">
        <v>63687.54</v>
      </c>
      <c r="M2328" s="124">
        <v>59460.18</v>
      </c>
      <c r="N2328" s="124">
        <v>59460.18</v>
      </c>
      <c r="O2328" s="124">
        <v>59460.18</v>
      </c>
      <c r="P2328" s="124">
        <v>59460.18</v>
      </c>
      <c r="Q2328" s="124">
        <v>59460.18</v>
      </c>
      <c r="R2328" s="124">
        <v>59460.18</v>
      </c>
      <c r="S2328" s="36">
        <v>59460.18</v>
      </c>
    </row>
    <row r="2329" spans="2:19">
      <c r="B2329" s="6">
        <v>1976</v>
      </c>
      <c r="C2329" s="125">
        <v>84400.53</v>
      </c>
      <c r="D2329" s="124">
        <v>84400.53</v>
      </c>
      <c r="E2329" s="124">
        <v>76235.19</v>
      </c>
      <c r="F2329" s="124">
        <v>76235.19</v>
      </c>
      <c r="G2329" s="124">
        <v>76235.19</v>
      </c>
      <c r="H2329" s="124">
        <v>76235.19</v>
      </c>
      <c r="I2329" s="124">
        <v>76235.19</v>
      </c>
      <c r="J2329" s="124">
        <v>76235.19</v>
      </c>
      <c r="K2329" s="124">
        <v>76235.19</v>
      </c>
      <c r="L2329" s="124">
        <v>76235.19</v>
      </c>
      <c r="M2329" s="124">
        <v>76235.19</v>
      </c>
      <c r="N2329" s="124">
        <v>76235.19</v>
      </c>
      <c r="O2329" s="124">
        <v>76235.19</v>
      </c>
      <c r="P2329" s="124">
        <v>76235.19</v>
      </c>
      <c r="Q2329" s="124">
        <v>76235.19</v>
      </c>
      <c r="R2329" s="124">
        <v>76235.19</v>
      </c>
      <c r="S2329" s="36">
        <v>76235.19</v>
      </c>
    </row>
    <row r="2330" spans="2:19">
      <c r="B2330" s="6">
        <v>1975</v>
      </c>
      <c r="C2330" s="125">
        <v>81226.880000000005</v>
      </c>
      <c r="D2330" s="124">
        <v>81226.880000000005</v>
      </c>
      <c r="E2330" s="124">
        <v>81226.880000000005</v>
      </c>
      <c r="F2330" s="124">
        <v>81226.880000000005</v>
      </c>
      <c r="G2330" s="124">
        <v>81226.880000000005</v>
      </c>
      <c r="H2330" s="124">
        <v>81226.880000000005</v>
      </c>
      <c r="I2330" s="124">
        <v>81226.880000000005</v>
      </c>
      <c r="J2330" s="124">
        <v>81226.880000000005</v>
      </c>
      <c r="K2330" s="124">
        <v>81226.880000000005</v>
      </c>
      <c r="L2330" s="124">
        <v>81226.880000000005</v>
      </c>
      <c r="M2330" s="124">
        <v>81226.880000000005</v>
      </c>
      <c r="N2330" s="124">
        <v>81226.880000000005</v>
      </c>
      <c r="O2330" s="124">
        <v>81226.880000000005</v>
      </c>
      <c r="P2330" s="124">
        <v>81226.880000000005</v>
      </c>
      <c r="Q2330" s="124">
        <v>81226.880000000005</v>
      </c>
      <c r="R2330" s="124">
        <v>81226.880000000005</v>
      </c>
      <c r="S2330" s="36">
        <v>81226.880000000005</v>
      </c>
    </row>
    <row r="2331" spans="2:19">
      <c r="B2331" s="6">
        <v>1974</v>
      </c>
      <c r="C2331" s="125">
        <v>146703.9</v>
      </c>
      <c r="D2331" s="124">
        <v>146703.9</v>
      </c>
      <c r="E2331" s="124">
        <v>146703.9</v>
      </c>
      <c r="F2331" s="124">
        <v>146703.9</v>
      </c>
      <c r="G2331" s="124">
        <v>146703.9</v>
      </c>
      <c r="H2331" s="124">
        <v>146703.9</v>
      </c>
      <c r="I2331" s="124">
        <v>144815.19</v>
      </c>
      <c r="J2331" s="124">
        <v>144815.19</v>
      </c>
      <c r="K2331" s="124">
        <v>144815.19</v>
      </c>
      <c r="L2331" s="124">
        <v>144815.19</v>
      </c>
      <c r="M2331" s="124">
        <v>142898.32999999999</v>
      </c>
      <c r="N2331" s="124">
        <v>142898.32999999999</v>
      </c>
      <c r="O2331" s="124">
        <v>142898.32999999999</v>
      </c>
      <c r="P2331" s="124">
        <v>142898.32999999999</v>
      </c>
      <c r="Q2331" s="124">
        <v>142898.32999999999</v>
      </c>
      <c r="R2331" s="124">
        <v>142898.32999999999</v>
      </c>
      <c r="S2331" s="36">
        <v>142898.32999999999</v>
      </c>
    </row>
    <row r="2332" spans="2:19">
      <c r="B2332" s="6">
        <v>1973</v>
      </c>
      <c r="C2332" s="125">
        <v>37767.61</v>
      </c>
      <c r="D2332" s="124">
        <v>37767.61</v>
      </c>
      <c r="E2332" s="124">
        <v>37767.61</v>
      </c>
      <c r="F2332" s="124">
        <v>37767.61</v>
      </c>
      <c r="G2332" s="124">
        <v>37767.61</v>
      </c>
      <c r="H2332" s="124">
        <v>37767.61</v>
      </c>
      <c r="I2332" s="124">
        <v>37085.550000000003</v>
      </c>
      <c r="J2332" s="124">
        <v>37085.550000000003</v>
      </c>
      <c r="K2332" s="124">
        <v>37085.550000000003</v>
      </c>
      <c r="L2332" s="124">
        <v>34390.53</v>
      </c>
      <c r="M2332" s="124">
        <v>34390.53</v>
      </c>
      <c r="N2332" s="124">
        <v>34390.53</v>
      </c>
      <c r="O2332" s="124">
        <v>34390.53</v>
      </c>
      <c r="P2332" s="124">
        <v>34390.53</v>
      </c>
      <c r="Q2332" s="124">
        <v>34390.53</v>
      </c>
      <c r="R2332" s="124">
        <v>34390.53</v>
      </c>
      <c r="S2332" s="36">
        <v>34390.53</v>
      </c>
    </row>
    <row r="2333" spans="2:19">
      <c r="B2333" s="6">
        <v>1972</v>
      </c>
      <c r="C2333" s="125">
        <v>131662.71</v>
      </c>
      <c r="D2333" s="124">
        <v>129017.06</v>
      </c>
      <c r="E2333" s="124">
        <v>128635.12</v>
      </c>
      <c r="F2333" s="124">
        <v>128635.12</v>
      </c>
      <c r="G2333" s="124">
        <v>128635.12</v>
      </c>
      <c r="H2333" s="124">
        <v>128635.12</v>
      </c>
      <c r="I2333" s="124">
        <v>128635.12</v>
      </c>
      <c r="J2333" s="124">
        <v>128635.12</v>
      </c>
      <c r="K2333" s="124">
        <v>127536.9</v>
      </c>
      <c r="L2333" s="124">
        <v>124698.55</v>
      </c>
      <c r="M2333" s="124">
        <v>124698.55</v>
      </c>
      <c r="N2333" s="124">
        <v>124698.55</v>
      </c>
      <c r="O2333" s="124">
        <v>124698.55</v>
      </c>
      <c r="P2333" s="124">
        <v>124698.55</v>
      </c>
      <c r="Q2333" s="124">
        <v>124698.55</v>
      </c>
      <c r="R2333" s="124">
        <v>124698.55</v>
      </c>
      <c r="S2333" s="36">
        <v>124698.55</v>
      </c>
    </row>
    <row r="2334" spans="2:19">
      <c r="B2334" s="6">
        <v>1971</v>
      </c>
      <c r="C2334" s="125">
        <v>73351.98</v>
      </c>
      <c r="D2334" s="124">
        <v>70841.539999999994</v>
      </c>
      <c r="E2334" s="124">
        <v>64765.86</v>
      </c>
      <c r="F2334" s="124">
        <v>64765.86</v>
      </c>
      <c r="G2334" s="124">
        <v>64765.86</v>
      </c>
      <c r="H2334" s="124">
        <v>64765.86</v>
      </c>
      <c r="I2334" s="124">
        <v>64765.86</v>
      </c>
      <c r="J2334" s="124">
        <v>64765.86</v>
      </c>
      <c r="K2334" s="124">
        <v>64765.86</v>
      </c>
      <c r="L2334" s="124">
        <v>64765.86</v>
      </c>
      <c r="M2334" s="124">
        <v>64765.86</v>
      </c>
      <c r="N2334" s="124">
        <v>64765.86</v>
      </c>
      <c r="O2334" s="124">
        <v>64765.86</v>
      </c>
      <c r="P2334" s="124">
        <v>64765.86</v>
      </c>
      <c r="Q2334" s="124">
        <v>64765.86</v>
      </c>
      <c r="R2334" s="124">
        <v>64765.86</v>
      </c>
      <c r="S2334" s="36">
        <v>64765.86</v>
      </c>
    </row>
    <row r="2335" spans="2:19">
      <c r="B2335" s="6">
        <v>1970</v>
      </c>
      <c r="C2335" s="125">
        <v>74480.75</v>
      </c>
      <c r="D2335" s="124">
        <v>74057.399999999994</v>
      </c>
      <c r="E2335" s="124">
        <v>74057.399999999994</v>
      </c>
      <c r="F2335" s="124">
        <v>74057.399999999994</v>
      </c>
      <c r="G2335" s="124">
        <v>74057.399999999994</v>
      </c>
      <c r="H2335" s="124">
        <v>74057.399999999994</v>
      </c>
      <c r="I2335" s="124">
        <v>74057.399999999994</v>
      </c>
      <c r="J2335" s="124">
        <v>74057.399999999994</v>
      </c>
      <c r="K2335" s="124">
        <v>74057.399999999994</v>
      </c>
      <c r="L2335" s="124">
        <v>74057.399999999994</v>
      </c>
      <c r="M2335" s="124">
        <v>70326.5</v>
      </c>
      <c r="N2335" s="124">
        <v>70326.5</v>
      </c>
      <c r="O2335" s="124">
        <v>70326.5</v>
      </c>
      <c r="P2335" s="124">
        <v>70326.5</v>
      </c>
      <c r="Q2335" s="124">
        <v>70326.5</v>
      </c>
      <c r="R2335" s="124">
        <v>70326.5</v>
      </c>
      <c r="S2335" s="36">
        <v>70326.5</v>
      </c>
    </row>
    <row r="2336" spans="2:19">
      <c r="B2336" s="6">
        <v>1969</v>
      </c>
      <c r="C2336" s="125">
        <v>26191.94</v>
      </c>
      <c r="D2336" s="124">
        <v>26191.94</v>
      </c>
      <c r="E2336" s="124">
        <v>26191.94</v>
      </c>
      <c r="F2336" s="124">
        <v>26191.94</v>
      </c>
      <c r="G2336" s="124">
        <v>26191.94</v>
      </c>
      <c r="H2336" s="124">
        <v>26191.94</v>
      </c>
      <c r="I2336" s="124">
        <v>23525.56</v>
      </c>
      <c r="J2336" s="124">
        <v>23525.56</v>
      </c>
      <c r="K2336" s="124">
        <v>23525.56</v>
      </c>
      <c r="L2336" s="124">
        <v>23105.279999999999</v>
      </c>
      <c r="M2336" s="124">
        <v>23105.279999999999</v>
      </c>
      <c r="N2336" s="124">
        <v>23105.279999999999</v>
      </c>
      <c r="O2336" s="124">
        <v>23105.279999999999</v>
      </c>
      <c r="P2336" s="124">
        <v>23105.279999999999</v>
      </c>
      <c r="Q2336" s="124">
        <v>23105.279999999999</v>
      </c>
      <c r="R2336" s="124">
        <v>23105.279999999999</v>
      </c>
      <c r="S2336" s="36">
        <v>23105.279999999999</v>
      </c>
    </row>
    <row r="2337" spans="2:19">
      <c r="B2337" s="6">
        <v>1968</v>
      </c>
      <c r="C2337" s="125">
        <v>15293.25</v>
      </c>
      <c r="D2337" s="124">
        <v>15293.25</v>
      </c>
      <c r="E2337" s="124">
        <v>15098.45</v>
      </c>
      <c r="F2337" s="124">
        <v>15098.45</v>
      </c>
      <c r="G2337" s="124">
        <v>15098.45</v>
      </c>
      <c r="H2337" s="124">
        <v>15098.45</v>
      </c>
      <c r="I2337" s="124">
        <v>15098.45</v>
      </c>
      <c r="J2337" s="124">
        <v>15098.45</v>
      </c>
      <c r="K2337" s="124">
        <v>15098.45</v>
      </c>
      <c r="L2337" s="124">
        <v>11025.5</v>
      </c>
      <c r="M2337" s="124">
        <v>11025.5</v>
      </c>
      <c r="N2337" s="124">
        <v>11025.5</v>
      </c>
      <c r="O2337" s="124">
        <v>11025.5</v>
      </c>
      <c r="P2337" s="124">
        <v>11025.5</v>
      </c>
      <c r="Q2337" s="124">
        <v>11025.5</v>
      </c>
      <c r="R2337" s="124">
        <v>11025.5</v>
      </c>
      <c r="S2337" s="36">
        <v>11025.5</v>
      </c>
    </row>
    <row r="2338" spans="2:19">
      <c r="B2338" s="6">
        <v>1967</v>
      </c>
      <c r="C2338" s="125">
        <v>71433.78</v>
      </c>
      <c r="D2338" s="124">
        <v>64326.96</v>
      </c>
      <c r="E2338" s="124">
        <v>63650.01</v>
      </c>
      <c r="F2338" s="124">
        <v>63650.01</v>
      </c>
      <c r="G2338" s="124">
        <v>63650.01</v>
      </c>
      <c r="H2338" s="124">
        <v>63650.01</v>
      </c>
      <c r="I2338" s="124">
        <v>63650.01</v>
      </c>
      <c r="J2338" s="124">
        <v>63650.01</v>
      </c>
      <c r="K2338" s="124">
        <v>59063.9</v>
      </c>
      <c r="L2338" s="124">
        <v>49670.69</v>
      </c>
      <c r="M2338" s="124">
        <v>49670.69</v>
      </c>
      <c r="N2338" s="124">
        <v>49670.69</v>
      </c>
      <c r="O2338" s="124">
        <v>49670.69</v>
      </c>
      <c r="P2338" s="124">
        <v>49670.69</v>
      </c>
      <c r="Q2338" s="124">
        <v>49670.69</v>
      </c>
      <c r="R2338" s="124">
        <v>49670.69</v>
      </c>
      <c r="S2338" s="36">
        <v>49670.69</v>
      </c>
    </row>
    <row r="2339" spans="2:19">
      <c r="B2339" s="6">
        <v>1966</v>
      </c>
      <c r="C2339" s="125">
        <v>79827.72</v>
      </c>
      <c r="D2339" s="124">
        <v>79827.72</v>
      </c>
      <c r="E2339" s="124">
        <v>79827.72</v>
      </c>
      <c r="F2339" s="124">
        <v>79827.72</v>
      </c>
      <c r="G2339" s="124">
        <v>79827.72</v>
      </c>
      <c r="H2339" s="124">
        <v>79827.72</v>
      </c>
      <c r="I2339" s="124">
        <v>79827.72</v>
      </c>
      <c r="J2339" s="124">
        <v>79827.72</v>
      </c>
      <c r="K2339" s="124">
        <v>73438.600000000006</v>
      </c>
      <c r="L2339" s="124">
        <v>73438.600000000006</v>
      </c>
      <c r="M2339" s="124">
        <v>71199.14</v>
      </c>
      <c r="N2339" s="124">
        <v>71199.14</v>
      </c>
      <c r="O2339" s="124">
        <v>71199.14</v>
      </c>
      <c r="P2339" s="124">
        <v>71199.14</v>
      </c>
      <c r="Q2339" s="124">
        <v>71199.14</v>
      </c>
      <c r="R2339" s="124">
        <v>71199.14</v>
      </c>
      <c r="S2339" s="36">
        <v>71199.14</v>
      </c>
    </row>
    <row r="2340" spans="2:19">
      <c r="B2340" s="6">
        <v>1965</v>
      </c>
      <c r="C2340" s="125">
        <v>57267.89</v>
      </c>
      <c r="D2340" s="124">
        <v>57267.89</v>
      </c>
      <c r="E2340" s="124">
        <v>57079.02</v>
      </c>
      <c r="F2340" s="124">
        <v>57079.02</v>
      </c>
      <c r="G2340" s="124">
        <v>57079.02</v>
      </c>
      <c r="H2340" s="124">
        <v>57079.02</v>
      </c>
      <c r="I2340" s="124">
        <v>57079.02</v>
      </c>
      <c r="J2340" s="124">
        <v>57079.02</v>
      </c>
      <c r="K2340" s="124">
        <v>57079.02</v>
      </c>
      <c r="L2340" s="124">
        <v>57079.02</v>
      </c>
      <c r="M2340" s="124">
        <v>57079.02</v>
      </c>
      <c r="N2340" s="124">
        <v>57079.02</v>
      </c>
      <c r="O2340" s="124">
        <v>57079.02</v>
      </c>
      <c r="P2340" s="124">
        <v>57079.02</v>
      </c>
      <c r="Q2340" s="124">
        <v>57079.02</v>
      </c>
      <c r="R2340" s="124">
        <v>57079.02</v>
      </c>
      <c r="S2340" s="36">
        <v>57079.02</v>
      </c>
    </row>
    <row r="2341" spans="2:19">
      <c r="B2341" s="6">
        <v>1964</v>
      </c>
      <c r="C2341" s="125">
        <v>30189.03</v>
      </c>
      <c r="D2341" s="124">
        <v>29983.49</v>
      </c>
      <c r="E2341" s="124">
        <v>29983.49</v>
      </c>
      <c r="F2341" s="124">
        <v>29983.49</v>
      </c>
      <c r="G2341" s="124">
        <v>29777.95</v>
      </c>
      <c r="H2341" s="124">
        <v>29572.41</v>
      </c>
      <c r="I2341" s="124">
        <v>29366.87</v>
      </c>
      <c r="J2341" s="124">
        <v>29366.87</v>
      </c>
      <c r="K2341" s="124">
        <v>29366.87</v>
      </c>
      <c r="L2341" s="124">
        <v>29366.87</v>
      </c>
      <c r="M2341" s="124">
        <v>29366.87</v>
      </c>
      <c r="N2341" s="124">
        <v>29366.87</v>
      </c>
      <c r="O2341" s="124">
        <v>29366.87</v>
      </c>
      <c r="P2341" s="124">
        <v>29366.87</v>
      </c>
      <c r="Q2341" s="124">
        <v>29366.87</v>
      </c>
      <c r="R2341" s="124">
        <v>29366.87</v>
      </c>
      <c r="S2341" s="36">
        <v>29366.87</v>
      </c>
    </row>
    <row r="2342" spans="2:19">
      <c r="B2342" s="6">
        <v>1963</v>
      </c>
      <c r="C2342" s="125">
        <v>29980.880000000001</v>
      </c>
      <c r="D2342" s="124">
        <v>29980.880000000001</v>
      </c>
      <c r="E2342" s="124">
        <v>29980.880000000001</v>
      </c>
      <c r="F2342" s="124">
        <v>29980.880000000001</v>
      </c>
      <c r="G2342" s="124">
        <v>27989.4</v>
      </c>
      <c r="H2342" s="124">
        <v>27989.4</v>
      </c>
      <c r="I2342" s="124">
        <v>25591.439999999999</v>
      </c>
      <c r="J2342" s="124">
        <v>25591.439999999999</v>
      </c>
      <c r="K2342" s="124">
        <v>25591.439999999999</v>
      </c>
      <c r="L2342" s="124">
        <v>25591.439999999999</v>
      </c>
      <c r="M2342" s="124">
        <v>24524.37</v>
      </c>
      <c r="N2342" s="124">
        <v>24524.37</v>
      </c>
      <c r="O2342" s="124">
        <v>24524.37</v>
      </c>
      <c r="P2342" s="124">
        <v>24524.37</v>
      </c>
      <c r="Q2342" s="124">
        <v>24524.37</v>
      </c>
      <c r="R2342" s="124">
        <v>24524.37</v>
      </c>
      <c r="S2342" s="36">
        <v>24524.37</v>
      </c>
    </row>
    <row r="2343" spans="2:19">
      <c r="B2343" s="6">
        <v>1962</v>
      </c>
      <c r="C2343" s="125">
        <v>12881.28</v>
      </c>
      <c r="D2343" s="124">
        <v>11360.19</v>
      </c>
      <c r="E2343" s="124">
        <v>11360.19</v>
      </c>
      <c r="F2343" s="124">
        <v>11360.19</v>
      </c>
      <c r="G2343" s="124">
        <v>10154.41</v>
      </c>
      <c r="H2343" s="124">
        <v>10154.41</v>
      </c>
      <c r="I2343" s="124">
        <v>10154.41</v>
      </c>
      <c r="J2343" s="124">
        <v>8198.7199999999993</v>
      </c>
      <c r="K2343" s="124">
        <v>8198.7199999999993</v>
      </c>
      <c r="L2343" s="124">
        <v>8198.7199999999993</v>
      </c>
      <c r="M2343" s="124">
        <v>8198.7199999999993</v>
      </c>
      <c r="N2343" s="124">
        <v>8198.7199999999993</v>
      </c>
      <c r="O2343" s="124">
        <v>8198.7199999999993</v>
      </c>
      <c r="P2343" s="124">
        <v>8198.7199999999993</v>
      </c>
      <c r="Q2343" s="124">
        <v>8198.7199999999993</v>
      </c>
      <c r="R2343" s="124">
        <v>8198.7199999999993</v>
      </c>
      <c r="S2343" s="36">
        <v>8198.7199999999993</v>
      </c>
    </row>
    <row r="2344" spans="2:19">
      <c r="B2344" s="6">
        <v>1961</v>
      </c>
      <c r="C2344" s="125">
        <v>14462.61</v>
      </c>
      <c r="D2344" s="124">
        <v>14462.61</v>
      </c>
      <c r="E2344" s="124">
        <v>14462.61</v>
      </c>
      <c r="F2344" s="124">
        <v>14462.61</v>
      </c>
      <c r="G2344" s="124">
        <v>14462.61</v>
      </c>
      <c r="H2344" s="124">
        <v>14462.61</v>
      </c>
      <c r="I2344" s="124">
        <v>13338.53</v>
      </c>
      <c r="J2344" s="124">
        <v>13338.53</v>
      </c>
      <c r="K2344" s="124">
        <v>13338.53</v>
      </c>
      <c r="L2344" s="124">
        <v>13338.53</v>
      </c>
      <c r="M2344" s="124">
        <v>13338.53</v>
      </c>
      <c r="N2344" s="124">
        <v>13338.53</v>
      </c>
      <c r="O2344" s="124">
        <v>13338.53</v>
      </c>
      <c r="P2344" s="124">
        <v>13338.53</v>
      </c>
      <c r="Q2344" s="124">
        <v>13338.53</v>
      </c>
      <c r="R2344" s="124">
        <v>13338.53</v>
      </c>
      <c r="S2344" s="36">
        <v>13338.53</v>
      </c>
    </row>
    <row r="2345" spans="2:19">
      <c r="B2345" s="6">
        <v>1960</v>
      </c>
      <c r="C2345" s="125">
        <v>12056.13</v>
      </c>
      <c r="D2345" s="124">
        <v>12056.13</v>
      </c>
      <c r="E2345" s="124">
        <v>10640.8</v>
      </c>
      <c r="F2345" s="124">
        <v>10640.8</v>
      </c>
      <c r="G2345" s="124">
        <v>10640.8</v>
      </c>
      <c r="H2345" s="124">
        <v>10640.8</v>
      </c>
      <c r="I2345" s="124">
        <v>10640.8</v>
      </c>
      <c r="J2345" s="124">
        <v>10640.8</v>
      </c>
      <c r="K2345" s="124">
        <v>10640.8</v>
      </c>
      <c r="L2345" s="124">
        <v>10640.8</v>
      </c>
      <c r="M2345" s="124">
        <v>10640.8</v>
      </c>
      <c r="N2345" s="124">
        <v>10640.8</v>
      </c>
      <c r="O2345" s="124">
        <v>10640.8</v>
      </c>
      <c r="P2345" s="124">
        <v>10640.8</v>
      </c>
      <c r="Q2345" s="124">
        <v>10640.8</v>
      </c>
      <c r="R2345" s="124">
        <v>10640.8</v>
      </c>
      <c r="S2345" s="36">
        <v>10640.8</v>
      </c>
    </row>
    <row r="2346" spans="2:19">
      <c r="B2346" s="6">
        <v>1959</v>
      </c>
      <c r="C2346" s="125">
        <v>36252.36</v>
      </c>
      <c r="D2346" s="124">
        <v>36252.36</v>
      </c>
      <c r="E2346" s="124">
        <v>22138.5</v>
      </c>
      <c r="F2346" s="124">
        <v>22138.5</v>
      </c>
      <c r="G2346" s="124">
        <v>19244.88</v>
      </c>
      <c r="H2346" s="124">
        <v>19244.88</v>
      </c>
      <c r="I2346" s="124">
        <v>19244.88</v>
      </c>
      <c r="J2346" s="124">
        <v>19244.88</v>
      </c>
      <c r="K2346" s="124">
        <v>19244.88</v>
      </c>
      <c r="L2346" s="124">
        <v>19244.88</v>
      </c>
      <c r="M2346" s="124">
        <v>19244.88</v>
      </c>
      <c r="N2346" s="124">
        <v>19244.88</v>
      </c>
      <c r="O2346" s="124">
        <v>19244.88</v>
      </c>
      <c r="P2346" s="124">
        <v>19244.88</v>
      </c>
      <c r="Q2346" s="124">
        <v>19244.88</v>
      </c>
      <c r="R2346" s="124">
        <v>19244.88</v>
      </c>
      <c r="S2346" s="36">
        <v>19244.88</v>
      </c>
    </row>
    <row r="2347" spans="2:19">
      <c r="B2347" s="6">
        <v>1958</v>
      </c>
      <c r="C2347" s="125">
        <v>13044</v>
      </c>
      <c r="D2347" s="124">
        <v>13044</v>
      </c>
      <c r="E2347" s="124">
        <v>13044</v>
      </c>
      <c r="F2347" s="124">
        <v>13044</v>
      </c>
      <c r="G2347" s="124">
        <v>13044</v>
      </c>
      <c r="H2347" s="124">
        <v>12740</v>
      </c>
      <c r="I2347" s="124">
        <v>12740</v>
      </c>
      <c r="J2347" s="124">
        <v>12740</v>
      </c>
      <c r="K2347" s="124">
        <v>12740</v>
      </c>
      <c r="L2347" s="124">
        <v>12740</v>
      </c>
      <c r="M2347" s="124">
        <v>12740</v>
      </c>
      <c r="N2347" s="124">
        <v>12740</v>
      </c>
      <c r="O2347" s="124">
        <v>12740</v>
      </c>
      <c r="P2347" s="124">
        <v>12740</v>
      </c>
      <c r="Q2347" s="124">
        <v>12740</v>
      </c>
      <c r="R2347" s="124">
        <v>12740</v>
      </c>
      <c r="S2347" s="36">
        <v>12740</v>
      </c>
    </row>
    <row r="2348" spans="2:19">
      <c r="B2348" s="6">
        <v>1957</v>
      </c>
      <c r="C2348" s="125">
        <v>9909.8700000000008</v>
      </c>
      <c r="D2348" s="124">
        <v>9909.8700000000008</v>
      </c>
      <c r="E2348" s="124">
        <v>9909.8700000000008</v>
      </c>
      <c r="F2348" s="124">
        <v>9909.8700000000008</v>
      </c>
      <c r="G2348" s="124">
        <v>9909.8700000000008</v>
      </c>
      <c r="H2348" s="124">
        <v>9153.5300000000007</v>
      </c>
      <c r="I2348" s="124">
        <v>9153.5300000000007</v>
      </c>
      <c r="J2348" s="124">
        <v>9153.5300000000007</v>
      </c>
      <c r="K2348" s="124">
        <v>8189.32</v>
      </c>
      <c r="L2348" s="124">
        <v>8189.32</v>
      </c>
      <c r="M2348" s="124">
        <v>8189.32</v>
      </c>
      <c r="N2348" s="124">
        <v>8189.32</v>
      </c>
      <c r="O2348" s="124">
        <v>8189.32</v>
      </c>
      <c r="P2348" s="124">
        <v>8189.32</v>
      </c>
      <c r="Q2348" s="124">
        <v>8189.32</v>
      </c>
      <c r="R2348" s="124">
        <v>8189.32</v>
      </c>
      <c r="S2348" s="36">
        <v>8189.32</v>
      </c>
    </row>
    <row r="2349" spans="2:19">
      <c r="B2349" s="6">
        <v>1956</v>
      </c>
      <c r="C2349" s="125">
        <v>12367.46</v>
      </c>
      <c r="D2349" s="124">
        <v>3381.84</v>
      </c>
      <c r="E2349" s="124">
        <v>3381.84</v>
      </c>
      <c r="F2349" s="124">
        <v>3381.84</v>
      </c>
      <c r="G2349" s="124">
        <v>3381.84</v>
      </c>
      <c r="H2349" s="124">
        <v>3381.84</v>
      </c>
      <c r="I2349" s="124">
        <v>3381.84</v>
      </c>
      <c r="J2349" s="124">
        <v>3381.84</v>
      </c>
      <c r="K2349" s="124">
        <v>3381.84</v>
      </c>
      <c r="L2349" s="124">
        <v>3381.84</v>
      </c>
      <c r="M2349" s="124">
        <v>3381.84</v>
      </c>
      <c r="N2349" s="124">
        <v>3381.84</v>
      </c>
      <c r="O2349" s="124">
        <v>3381.84</v>
      </c>
      <c r="P2349" s="124">
        <v>3381.84</v>
      </c>
      <c r="Q2349" s="124">
        <v>3381.84</v>
      </c>
      <c r="R2349" s="124">
        <v>3381.84</v>
      </c>
      <c r="S2349" s="36">
        <v>3381.84</v>
      </c>
    </row>
    <row r="2350" spans="2:19">
      <c r="B2350" s="6">
        <v>1955</v>
      </c>
      <c r="C2350" s="125">
        <v>13889.22</v>
      </c>
      <c r="D2350" s="124">
        <v>13889.22</v>
      </c>
      <c r="E2350" s="124">
        <v>7651.19</v>
      </c>
      <c r="F2350" s="124">
        <v>7651.19</v>
      </c>
      <c r="G2350" s="124">
        <v>5495.67</v>
      </c>
      <c r="H2350" s="124">
        <v>5495.67</v>
      </c>
      <c r="I2350" s="124">
        <v>2918.76</v>
      </c>
      <c r="J2350" s="124">
        <v>2918.76</v>
      </c>
      <c r="K2350" s="124">
        <v>2918.76</v>
      </c>
      <c r="L2350" s="124">
        <v>2918.76</v>
      </c>
      <c r="M2350" s="124">
        <v>2918.76</v>
      </c>
      <c r="N2350" s="124">
        <v>2918.76</v>
      </c>
      <c r="O2350" s="124">
        <v>2918.76</v>
      </c>
      <c r="P2350" s="124">
        <v>2918.76</v>
      </c>
      <c r="Q2350" s="124">
        <v>2918.76</v>
      </c>
      <c r="R2350" s="124">
        <v>2918.76</v>
      </c>
      <c r="S2350" s="36">
        <v>2918.76</v>
      </c>
    </row>
    <row r="2351" spans="2:19">
      <c r="B2351" s="6">
        <v>1954</v>
      </c>
      <c r="C2351" s="125">
        <v>3547.35</v>
      </c>
      <c r="D2351" s="124">
        <v>3547.35</v>
      </c>
      <c r="E2351" s="124">
        <v>1423.95</v>
      </c>
      <c r="F2351" s="124">
        <v>1423.95</v>
      </c>
      <c r="G2351" s="124">
        <v>1423.95</v>
      </c>
      <c r="H2351" s="124">
        <v>1423.95</v>
      </c>
      <c r="I2351" s="124">
        <v>1423.95</v>
      </c>
      <c r="J2351" s="124">
        <v>1423.95</v>
      </c>
      <c r="K2351" s="124">
        <v>1423.95</v>
      </c>
      <c r="L2351" s="124">
        <v>1423.95</v>
      </c>
      <c r="M2351" s="124">
        <v>1423.95</v>
      </c>
      <c r="N2351" s="124">
        <v>1423.95</v>
      </c>
      <c r="O2351" s="124">
        <v>1423.95</v>
      </c>
      <c r="P2351" s="124">
        <v>1423.95</v>
      </c>
      <c r="Q2351" s="124">
        <v>1423.95</v>
      </c>
      <c r="R2351" s="124">
        <v>1423.95</v>
      </c>
      <c r="S2351" s="36">
        <v>1423.95</v>
      </c>
    </row>
    <row r="2352" spans="2:19">
      <c r="B2352" s="6">
        <v>1953</v>
      </c>
      <c r="C2352" s="125">
        <v>4188.51</v>
      </c>
      <c r="D2352" s="124">
        <v>4188.51</v>
      </c>
      <c r="E2352" s="124">
        <v>4188.51</v>
      </c>
      <c r="F2352" s="124">
        <v>4188.51</v>
      </c>
      <c r="G2352" s="124">
        <v>4188.51</v>
      </c>
      <c r="H2352" s="124">
        <v>4188.51</v>
      </c>
      <c r="I2352" s="124">
        <v>4188.51</v>
      </c>
      <c r="J2352" s="124">
        <v>4188.51</v>
      </c>
      <c r="K2352" s="124">
        <v>4188.51</v>
      </c>
      <c r="L2352" s="124">
        <v>4188.51</v>
      </c>
      <c r="M2352" s="124">
        <v>4188.51</v>
      </c>
      <c r="N2352" s="124">
        <v>4188.51</v>
      </c>
      <c r="O2352" s="124">
        <v>4188.51</v>
      </c>
      <c r="P2352" s="124">
        <v>4188.51</v>
      </c>
      <c r="Q2352" s="124">
        <v>4188.51</v>
      </c>
      <c r="R2352" s="124">
        <v>4188.51</v>
      </c>
      <c r="S2352" s="36">
        <v>4188.51</v>
      </c>
    </row>
    <row r="2353" spans="2:19">
      <c r="B2353" s="6">
        <v>1952</v>
      </c>
      <c r="C2353" s="126"/>
      <c r="D2353" s="36"/>
      <c r="E2353" s="36"/>
      <c r="F2353" s="36"/>
      <c r="G2353" s="124"/>
      <c r="H2353" s="36"/>
      <c r="I2353" s="36"/>
      <c r="J2353" s="36"/>
      <c r="K2353" s="36"/>
      <c r="L2353" s="36"/>
      <c r="M2353" s="36"/>
      <c r="N2353" s="36"/>
      <c r="O2353" s="36"/>
      <c r="P2353" s="36"/>
      <c r="Q2353" s="36"/>
      <c r="R2353" s="36"/>
      <c r="S2353" s="36"/>
    </row>
    <row r="2354" spans="2:19">
      <c r="B2354" s="6">
        <v>1951</v>
      </c>
      <c r="C2354" s="126"/>
      <c r="D2354" s="36"/>
      <c r="E2354" s="36"/>
      <c r="F2354" s="36"/>
      <c r="G2354" s="124"/>
      <c r="H2354" s="36"/>
      <c r="I2354" s="36"/>
      <c r="J2354" s="36"/>
      <c r="K2354" s="36"/>
      <c r="L2354" s="36"/>
      <c r="M2354" s="36"/>
      <c r="N2354" s="36"/>
      <c r="O2354" s="36"/>
      <c r="P2354" s="36"/>
      <c r="Q2354" s="36"/>
      <c r="R2354" s="36"/>
      <c r="S2354" s="36"/>
    </row>
    <row r="2355" spans="2:19">
      <c r="B2355" s="6">
        <v>1950</v>
      </c>
      <c r="C2355" s="125">
        <v>2259.34</v>
      </c>
      <c r="D2355" s="124">
        <v>2259.34</v>
      </c>
      <c r="E2355" s="124">
        <v>2259.34</v>
      </c>
      <c r="F2355" s="124">
        <v>2259.34</v>
      </c>
      <c r="G2355" s="124">
        <v>2259.34</v>
      </c>
      <c r="H2355" s="124">
        <v>2259.34</v>
      </c>
      <c r="I2355" s="124">
        <v>2259.34</v>
      </c>
      <c r="J2355" s="124">
        <v>2259.34</v>
      </c>
      <c r="K2355" s="124">
        <v>2259.34</v>
      </c>
      <c r="L2355" s="124">
        <v>2259.34</v>
      </c>
      <c r="M2355" s="124">
        <v>2259.34</v>
      </c>
      <c r="N2355" s="124">
        <v>2259.34</v>
      </c>
      <c r="O2355" s="124">
        <v>2259.34</v>
      </c>
      <c r="P2355" s="124">
        <v>2259.34</v>
      </c>
      <c r="Q2355" s="124">
        <v>2259.34</v>
      </c>
      <c r="R2355" s="124">
        <v>2259.34</v>
      </c>
      <c r="S2355" s="36">
        <v>2259.34</v>
      </c>
    </row>
    <row r="2356" spans="2:19">
      <c r="B2356" s="6">
        <v>1949</v>
      </c>
      <c r="C2356" s="126"/>
      <c r="D2356" s="36"/>
      <c r="E2356" s="36"/>
      <c r="F2356" s="36"/>
      <c r="G2356" s="36"/>
      <c r="H2356" s="36"/>
      <c r="I2356" s="36"/>
      <c r="J2356" s="36"/>
      <c r="K2356" s="36"/>
      <c r="L2356" s="36"/>
      <c r="M2356" s="36"/>
      <c r="N2356" s="36"/>
      <c r="O2356" s="36"/>
      <c r="P2356" s="36"/>
      <c r="Q2356" s="36"/>
      <c r="R2356" s="36"/>
      <c r="S2356" s="36"/>
    </row>
    <row r="2357" spans="2:19">
      <c r="B2357" s="6">
        <v>1948</v>
      </c>
      <c r="C2357" s="125">
        <v>6466.3</v>
      </c>
      <c r="D2357" s="124">
        <v>6466.3</v>
      </c>
      <c r="E2357" s="124">
        <v>5827.19</v>
      </c>
      <c r="F2357" s="124">
        <v>5827.19</v>
      </c>
      <c r="G2357" s="124">
        <v>5827.19</v>
      </c>
      <c r="H2357" s="124">
        <v>5827.19</v>
      </c>
      <c r="I2357" s="124">
        <v>4571.46</v>
      </c>
      <c r="J2357" s="124">
        <v>4571.46</v>
      </c>
      <c r="K2357" s="124">
        <v>1022.58</v>
      </c>
      <c r="L2357" s="124">
        <v>1022.58</v>
      </c>
      <c r="M2357" s="124">
        <v>1022.58</v>
      </c>
      <c r="N2357" s="124">
        <v>1022.58</v>
      </c>
      <c r="O2357" s="124">
        <v>1022.58</v>
      </c>
      <c r="P2357" s="124">
        <v>1022.58</v>
      </c>
      <c r="Q2357" s="124">
        <v>1022.58</v>
      </c>
      <c r="R2357" s="124">
        <v>1022.58</v>
      </c>
      <c r="S2357" s="36">
        <v>1022.58</v>
      </c>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204</v>
      </c>
      <c r="B2376" s="7" t="s">
        <v>180</v>
      </c>
      <c r="C2376" s="8">
        <f>SUM(C2299:C2375)</f>
        <v>3296783.359999998</v>
      </c>
      <c r="D2376" s="8">
        <f>SUM(D2298:D2375)</f>
        <v>3362712.4299999988</v>
      </c>
      <c r="E2376" s="8">
        <f>SUM(E2297:E2375)</f>
        <v>3463853.7599999993</v>
      </c>
      <c r="F2376" s="8">
        <f>SUM(F2296:F2375)</f>
        <v>3653293.3499999987</v>
      </c>
      <c r="G2376" s="8">
        <f>SUM(G2295:G2375)</f>
        <v>3900042.8599999985</v>
      </c>
      <c r="H2376" s="8">
        <f>SUM(H2289:H2375)</f>
        <v>4134794.3399999985</v>
      </c>
      <c r="I2376" s="8">
        <f>SUM(I2289:I2375)</f>
        <v>4264265.4699999988</v>
      </c>
      <c r="J2376" s="8">
        <f t="shared" ref="J2376" si="45">SUM(J2289:J2375)</f>
        <v>4329196.6699999981</v>
      </c>
      <c r="K2376" s="8">
        <f>SUM(K2289:K2375)</f>
        <v>4298690.3099999987</v>
      </c>
      <c r="L2376" s="8">
        <f t="shared" ref="L2376" si="46">SUM(L2289:L2375)</f>
        <v>4494190.4199999971</v>
      </c>
      <c r="M2376" s="8">
        <f>SUM(M2289:M2375)</f>
        <v>4713183.37</v>
      </c>
      <c r="N2376" s="11">
        <f>SUM(N2284:N2375)</f>
        <v>4779894.1399999997</v>
      </c>
      <c r="O2376" s="11">
        <f>SUM(O2284:O2375)</f>
        <v>4879337.8099999996</v>
      </c>
      <c r="P2376" s="11">
        <f>SUM(P2284:P2375)</f>
        <v>5002155.1900000004</v>
      </c>
      <c r="Q2376" s="11">
        <f>SUM(Q2284:Q2375)</f>
        <v>5148031.0600000005</v>
      </c>
      <c r="R2376" s="11">
        <f>SUM(R2283:R2375)</f>
        <v>5204488.0999999996</v>
      </c>
      <c r="S2376" s="11">
        <f>SUM(S2283:S2375)</f>
        <v>5257741.93</v>
      </c>
    </row>
    <row r="2377" spans="1:19">
      <c r="A2377" s="75"/>
      <c r="B2377" s="7"/>
      <c r="C2377" s="8"/>
      <c r="D2377" s="8"/>
      <c r="E2377" s="8"/>
      <c r="F2377" s="8"/>
      <c r="G2377" s="8"/>
      <c r="H2377" s="8"/>
      <c r="I2377" s="8"/>
      <c r="J2377" s="8"/>
      <c r="K2377" s="8"/>
      <c r="L2377" s="8"/>
      <c r="M2377" s="10"/>
    </row>
    <row r="2378" spans="1:19">
      <c r="A2378" s="76" t="s">
        <v>205</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v>105307.34</v>
      </c>
      <c r="S2759" s="36">
        <v>105307.34</v>
      </c>
    </row>
    <row r="2760" spans="1:19">
      <c r="B2760" s="6">
        <v>2020</v>
      </c>
      <c r="C2760" s="35"/>
      <c r="D2760" s="35"/>
      <c r="E2760" s="35"/>
      <c r="F2760" s="35"/>
      <c r="G2760" s="35"/>
      <c r="H2760" s="35"/>
      <c r="I2760" s="35"/>
      <c r="J2760" s="35"/>
      <c r="K2760" s="35"/>
      <c r="L2760" s="35"/>
      <c r="M2760" s="35"/>
      <c r="N2760" s="35"/>
      <c r="O2760" s="35"/>
      <c r="P2760" s="35"/>
      <c r="Q2760" s="36">
        <v>239828.65999999997</v>
      </c>
      <c r="R2760" s="36">
        <v>239828.65999999997</v>
      </c>
      <c r="S2760" s="36">
        <v>239828.65999999997</v>
      </c>
    </row>
    <row r="2761" spans="1:19">
      <c r="A2761" s="39"/>
      <c r="B2761" s="6">
        <v>2019</v>
      </c>
      <c r="C2761" s="35"/>
      <c r="D2761" s="35"/>
      <c r="E2761" s="35"/>
      <c r="F2761" s="35"/>
      <c r="G2761" s="35"/>
      <c r="H2761" s="35"/>
      <c r="I2761" s="35"/>
      <c r="J2761" s="35"/>
      <c r="K2761" s="35"/>
      <c r="L2761" s="35"/>
      <c r="M2761" s="35"/>
      <c r="N2761" s="35"/>
      <c r="O2761" s="35"/>
      <c r="P2761" s="36">
        <v>1125296.93</v>
      </c>
      <c r="Q2761" s="36">
        <v>1125296.93</v>
      </c>
      <c r="R2761" s="36">
        <v>1125296.93</v>
      </c>
      <c r="S2761" s="36">
        <v>1125296.93</v>
      </c>
    </row>
    <row r="2762" spans="1:19">
      <c r="A2762" s="39"/>
      <c r="B2762" s="6">
        <v>2018</v>
      </c>
      <c r="C2762" s="35"/>
      <c r="D2762" s="35"/>
      <c r="E2762" s="35"/>
      <c r="F2762" s="35"/>
      <c r="G2762" s="35"/>
      <c r="H2762" s="35"/>
      <c r="I2762" s="35"/>
      <c r="J2762" s="35"/>
      <c r="K2762" s="35"/>
      <c r="L2762" s="35"/>
      <c r="M2762" s="35"/>
      <c r="N2762" s="35"/>
      <c r="O2762" s="36">
        <v>82.2</v>
      </c>
      <c r="P2762" s="36">
        <v>82.2</v>
      </c>
      <c r="Q2762" s="36">
        <v>82.2</v>
      </c>
      <c r="R2762" s="36">
        <v>82.2</v>
      </c>
      <c r="S2762" s="36">
        <v>82.2</v>
      </c>
    </row>
    <row r="2763" spans="1:19">
      <c r="A2763" s="39"/>
      <c r="B2763" s="6">
        <v>2017</v>
      </c>
      <c r="C2763" s="35"/>
      <c r="D2763" s="35"/>
      <c r="E2763" s="35"/>
      <c r="F2763" s="35"/>
      <c r="G2763" s="35"/>
      <c r="H2763" s="35"/>
      <c r="I2763" s="35"/>
      <c r="J2763" s="35"/>
      <c r="K2763" s="35"/>
      <c r="L2763" s="35"/>
      <c r="M2763" s="35"/>
      <c r="N2763" s="36">
        <v>211.1</v>
      </c>
      <c r="O2763" s="36">
        <v>211.1</v>
      </c>
      <c r="P2763" s="36">
        <v>211.1</v>
      </c>
      <c r="Q2763" s="36">
        <v>211.1</v>
      </c>
      <c r="R2763" s="36">
        <v>211.1</v>
      </c>
      <c r="S2763" s="36">
        <v>211.1</v>
      </c>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124">
        <v>28362.75</v>
      </c>
      <c r="M2765" s="124">
        <v>28362.75</v>
      </c>
      <c r="N2765" s="124">
        <v>28573.85</v>
      </c>
      <c r="O2765" s="124">
        <v>28573.85</v>
      </c>
      <c r="P2765" s="124">
        <v>28573.85</v>
      </c>
      <c r="Q2765" s="124">
        <v>28573.85</v>
      </c>
      <c r="R2765" s="124">
        <v>28573.85</v>
      </c>
      <c r="S2765" s="36">
        <v>28573.85</v>
      </c>
    </row>
    <row r="2766" spans="1:19">
      <c r="B2766" s="6">
        <v>2014</v>
      </c>
      <c r="C2766" s="35"/>
      <c r="D2766" s="35"/>
      <c r="E2766" s="35"/>
      <c r="F2766" s="35"/>
      <c r="G2766" s="35"/>
      <c r="H2766" s="35"/>
      <c r="I2766" s="35"/>
      <c r="J2766" s="35"/>
      <c r="K2766" s="124">
        <v>44020</v>
      </c>
      <c r="L2766" s="124">
        <v>44145.13</v>
      </c>
      <c r="M2766" s="124">
        <v>44145.13</v>
      </c>
      <c r="N2766" s="124">
        <v>44145.13</v>
      </c>
      <c r="O2766" s="124">
        <v>44145.13</v>
      </c>
      <c r="P2766" s="124">
        <v>44145.13</v>
      </c>
      <c r="Q2766" s="124">
        <v>44145.13</v>
      </c>
      <c r="R2766" s="124">
        <v>44145.13</v>
      </c>
      <c r="S2766" s="36">
        <v>44145.13</v>
      </c>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124">
        <v>11675.6</v>
      </c>
      <c r="G2771" s="124">
        <v>11675.6</v>
      </c>
      <c r="H2771" s="124">
        <v>11675.6</v>
      </c>
      <c r="I2771" s="124">
        <v>11675.6</v>
      </c>
      <c r="J2771" s="124">
        <v>11675.6</v>
      </c>
      <c r="K2771" s="124">
        <v>11675.6</v>
      </c>
      <c r="L2771" s="124">
        <v>11675.6</v>
      </c>
      <c r="M2771" s="124">
        <v>11675.6</v>
      </c>
      <c r="N2771" s="124">
        <v>11675.6</v>
      </c>
      <c r="O2771" s="124">
        <v>11675.6</v>
      </c>
      <c r="P2771" s="124">
        <v>11675.6</v>
      </c>
      <c r="Q2771" s="124">
        <v>11675.6</v>
      </c>
      <c r="R2771" s="124">
        <v>11675.6</v>
      </c>
      <c r="S2771" s="36">
        <v>11675.6</v>
      </c>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125">
        <v>26772.6</v>
      </c>
      <c r="D2776" s="124">
        <v>26842.31</v>
      </c>
      <c r="E2776" s="124">
        <v>20128.849999999999</v>
      </c>
      <c r="F2776" s="124">
        <v>20128.849999999999</v>
      </c>
      <c r="G2776" s="124">
        <v>20128.849999999999</v>
      </c>
      <c r="H2776" s="124">
        <v>20128.849999999999</v>
      </c>
      <c r="I2776" s="124">
        <v>20128.849999999999</v>
      </c>
      <c r="J2776" s="124">
        <v>20128.849999999999</v>
      </c>
      <c r="K2776" s="124">
        <v>20128.849999999999</v>
      </c>
      <c r="L2776" s="124">
        <v>20128.849999999999</v>
      </c>
      <c r="M2776" s="124">
        <v>20128.849999999999</v>
      </c>
      <c r="N2776" s="124">
        <v>20128.849999999999</v>
      </c>
      <c r="O2776" s="124">
        <v>20128.849999999999</v>
      </c>
      <c r="P2776" s="124">
        <v>20128.849999999999</v>
      </c>
      <c r="Q2776" s="124">
        <v>20128.849999999999</v>
      </c>
      <c r="R2776" s="124">
        <v>20128.849999999999</v>
      </c>
      <c r="S2776" s="36">
        <v>20128.849999999999</v>
      </c>
    </row>
    <row r="2777" spans="2:19">
      <c r="B2777" s="6">
        <v>2003</v>
      </c>
      <c r="C2777" s="125">
        <v>6995.92</v>
      </c>
      <c r="D2777" s="124">
        <v>6995.92</v>
      </c>
      <c r="E2777" s="36"/>
      <c r="F2777" s="36"/>
      <c r="G2777" s="36"/>
      <c r="H2777" s="36"/>
      <c r="I2777" s="36"/>
      <c r="J2777" s="36"/>
      <c r="K2777" s="36"/>
      <c r="L2777" s="36"/>
      <c r="M2777" s="36"/>
      <c r="N2777" s="36"/>
      <c r="O2777" s="36"/>
      <c r="P2777" s="36"/>
      <c r="Q2777" s="36"/>
      <c r="R2777" s="36"/>
      <c r="S2777" s="36"/>
    </row>
    <row r="2778" spans="2:19">
      <c r="B2778" s="6">
        <v>2002</v>
      </c>
      <c r="C2778" s="125">
        <v>24740.76</v>
      </c>
      <c r="D2778" s="124">
        <v>24740.76</v>
      </c>
      <c r="E2778" s="124">
        <v>24740.76</v>
      </c>
      <c r="F2778" s="124">
        <v>24740.76</v>
      </c>
      <c r="G2778" s="124">
        <v>24740.76</v>
      </c>
      <c r="H2778" s="124">
        <v>24740.76</v>
      </c>
      <c r="I2778" s="124">
        <v>24740.76</v>
      </c>
      <c r="J2778" s="124">
        <v>24740.76</v>
      </c>
      <c r="K2778" s="124">
        <v>24740.76</v>
      </c>
      <c r="L2778" s="124">
        <v>24740.76</v>
      </c>
      <c r="M2778" s="124">
        <v>24740.76</v>
      </c>
      <c r="N2778" s="124">
        <v>24740.76</v>
      </c>
      <c r="O2778" s="124">
        <v>24740.76</v>
      </c>
      <c r="P2778" s="124">
        <v>24740.76</v>
      </c>
      <c r="Q2778" s="124">
        <v>24740.76</v>
      </c>
      <c r="R2778" s="124">
        <v>24740.76</v>
      </c>
      <c r="S2778" s="36">
        <v>24740.76</v>
      </c>
    </row>
    <row r="2779" spans="2:19">
      <c r="B2779" s="6">
        <v>2001</v>
      </c>
      <c r="C2779" s="126"/>
      <c r="D2779" s="36"/>
      <c r="E2779" s="36"/>
      <c r="F2779" s="36"/>
      <c r="G2779" s="36"/>
      <c r="H2779" s="36"/>
      <c r="I2779" s="36"/>
      <c r="J2779" s="36"/>
      <c r="K2779" s="36"/>
      <c r="L2779" s="36"/>
      <c r="M2779" s="36"/>
      <c r="N2779" s="36"/>
      <c r="O2779" s="36"/>
      <c r="P2779" s="36"/>
      <c r="Q2779" s="36"/>
      <c r="R2779" s="36"/>
      <c r="S2779" s="36"/>
    </row>
    <row r="2780" spans="2:19">
      <c r="B2780" s="6">
        <v>2000</v>
      </c>
      <c r="C2780" s="126"/>
      <c r="D2780" s="36"/>
      <c r="E2780" s="36"/>
      <c r="F2780" s="36"/>
      <c r="G2780" s="36"/>
      <c r="H2780" s="36"/>
      <c r="I2780" s="36"/>
      <c r="J2780" s="36"/>
      <c r="K2780" s="36"/>
      <c r="L2780" s="36"/>
      <c r="M2780" s="36"/>
      <c r="N2780" s="36"/>
      <c r="O2780" s="36"/>
      <c r="P2780" s="36"/>
      <c r="Q2780" s="36"/>
      <c r="R2780" s="36"/>
      <c r="S2780" s="36"/>
    </row>
    <row r="2781" spans="2:19">
      <c r="B2781" s="6">
        <v>1999</v>
      </c>
      <c r="C2781" s="125">
        <v>4161.29</v>
      </c>
      <c r="D2781" s="124">
        <v>4161.29</v>
      </c>
      <c r="E2781" s="36"/>
      <c r="F2781" s="36"/>
      <c r="G2781" s="36"/>
      <c r="H2781" s="36"/>
      <c r="I2781" s="36"/>
      <c r="J2781" s="36"/>
      <c r="K2781" s="36"/>
      <c r="L2781" s="36"/>
      <c r="M2781" s="36"/>
      <c r="N2781" s="36"/>
      <c r="O2781" s="36"/>
      <c r="P2781" s="36"/>
      <c r="Q2781" s="36"/>
      <c r="R2781" s="36"/>
      <c r="S2781" s="36"/>
    </row>
    <row r="2782" spans="2:19">
      <c r="B2782" s="6">
        <v>1998</v>
      </c>
      <c r="C2782" s="126"/>
      <c r="D2782" s="36"/>
      <c r="E2782" s="36"/>
      <c r="F2782" s="36"/>
      <c r="G2782" s="36"/>
      <c r="H2782" s="36"/>
      <c r="I2782" s="36"/>
      <c r="J2782" s="36"/>
      <c r="K2782" s="36"/>
      <c r="L2782" s="36"/>
      <c r="M2782" s="36"/>
      <c r="N2782" s="36"/>
      <c r="O2782" s="36"/>
      <c r="P2782" s="36"/>
      <c r="Q2782" s="36"/>
      <c r="R2782" s="36"/>
      <c r="S2782" s="36"/>
    </row>
    <row r="2783" spans="2:19">
      <c r="B2783" s="6">
        <v>1997</v>
      </c>
      <c r="C2783" s="126"/>
      <c r="D2783" s="36"/>
      <c r="E2783" s="36"/>
      <c r="F2783" s="36"/>
      <c r="G2783" s="36"/>
      <c r="H2783" s="36"/>
      <c r="I2783" s="36"/>
      <c r="J2783" s="36"/>
      <c r="K2783" s="36"/>
      <c r="L2783" s="36"/>
      <c r="M2783" s="36"/>
      <c r="N2783" s="36"/>
      <c r="O2783" s="36"/>
      <c r="P2783" s="36"/>
      <c r="Q2783" s="36"/>
      <c r="R2783" s="36"/>
      <c r="S2783" s="36"/>
    </row>
    <row r="2784" spans="2:19">
      <c r="B2784" s="6">
        <v>1996</v>
      </c>
      <c r="C2784" s="125">
        <v>4289.24</v>
      </c>
      <c r="D2784" s="124">
        <v>4289.24</v>
      </c>
      <c r="E2784" s="36"/>
      <c r="F2784" s="36"/>
      <c r="G2784" s="36"/>
      <c r="H2784" s="36"/>
      <c r="I2784" s="36"/>
      <c r="J2784" s="36"/>
      <c r="K2784" s="36"/>
      <c r="L2784" s="36"/>
      <c r="M2784" s="36"/>
      <c r="N2784" s="36"/>
      <c r="O2784" s="36"/>
      <c r="P2784" s="36"/>
      <c r="Q2784" s="36"/>
      <c r="R2784" s="36"/>
      <c r="S2784" s="36"/>
    </row>
    <row r="2785" spans="2:19">
      <c r="B2785" s="6">
        <v>1995</v>
      </c>
      <c r="C2785" s="126"/>
      <c r="D2785" s="36"/>
      <c r="E2785" s="36"/>
      <c r="F2785" s="36"/>
      <c r="G2785" s="36"/>
      <c r="H2785" s="36"/>
      <c r="I2785" s="36"/>
      <c r="J2785" s="36"/>
      <c r="K2785" s="36"/>
      <c r="L2785" s="36"/>
      <c r="M2785" s="36"/>
      <c r="N2785" s="36"/>
      <c r="O2785" s="36"/>
      <c r="P2785" s="36"/>
      <c r="Q2785" s="36"/>
      <c r="R2785" s="36"/>
      <c r="S2785" s="36"/>
    </row>
    <row r="2786" spans="2:19">
      <c r="B2786" s="6">
        <v>1994</v>
      </c>
      <c r="C2786" s="125">
        <v>1767.74</v>
      </c>
      <c r="D2786" s="124">
        <v>1767.74</v>
      </c>
      <c r="E2786" s="36"/>
      <c r="F2786" s="36"/>
      <c r="G2786" s="36"/>
      <c r="H2786" s="36"/>
      <c r="I2786" s="36"/>
      <c r="J2786" s="36"/>
      <c r="K2786" s="36"/>
      <c r="L2786" s="36"/>
      <c r="M2786" s="36"/>
      <c r="N2786" s="36"/>
      <c r="O2786" s="36"/>
      <c r="P2786" s="36"/>
      <c r="Q2786" s="36"/>
      <c r="R2786" s="36"/>
      <c r="S2786" s="36"/>
    </row>
    <row r="2787" spans="2:19">
      <c r="B2787" s="6">
        <v>1993</v>
      </c>
      <c r="C2787" s="125">
        <v>3764.57</v>
      </c>
      <c r="D2787" s="124">
        <v>3764.57</v>
      </c>
      <c r="E2787" s="124">
        <v>2075.38</v>
      </c>
      <c r="F2787" s="124">
        <v>2075.38</v>
      </c>
      <c r="G2787" s="124">
        <v>2075.38</v>
      </c>
      <c r="H2787" s="124">
        <v>2075.38</v>
      </c>
      <c r="I2787" s="124">
        <v>2075.38</v>
      </c>
      <c r="J2787" s="124">
        <v>2075.38</v>
      </c>
      <c r="K2787" s="124">
        <v>2075.38</v>
      </c>
      <c r="L2787" s="124">
        <v>2075.38</v>
      </c>
      <c r="M2787" s="124">
        <v>2075.38</v>
      </c>
      <c r="N2787" s="124">
        <v>2075.38</v>
      </c>
      <c r="O2787" s="124">
        <v>2075.38</v>
      </c>
      <c r="P2787" s="124">
        <v>2075.38</v>
      </c>
      <c r="Q2787" s="124">
        <v>2075.38</v>
      </c>
      <c r="R2787" s="124">
        <v>2075.38</v>
      </c>
      <c r="S2787" s="36">
        <v>2075.38</v>
      </c>
    </row>
    <row r="2788" spans="2:19">
      <c r="B2788" s="6">
        <v>1992</v>
      </c>
      <c r="C2788" s="125">
        <v>6909.31</v>
      </c>
      <c r="D2788" s="124">
        <v>6909.31</v>
      </c>
      <c r="E2788" s="36"/>
      <c r="F2788" s="36"/>
      <c r="G2788" s="36"/>
      <c r="H2788" s="36"/>
      <c r="I2788" s="36"/>
      <c r="J2788" s="36"/>
      <c r="K2788" s="36"/>
      <c r="L2788" s="36"/>
      <c r="M2788" s="36"/>
      <c r="N2788" s="36"/>
      <c r="O2788" s="36"/>
      <c r="P2788" s="36"/>
      <c r="Q2788" s="36"/>
      <c r="R2788" s="36"/>
      <c r="S2788" s="36"/>
    </row>
    <row r="2789" spans="2:19">
      <c r="B2789" s="6">
        <v>1991</v>
      </c>
      <c r="C2789" s="126"/>
      <c r="D2789" s="36"/>
      <c r="E2789" s="36"/>
      <c r="F2789" s="36"/>
      <c r="G2789" s="36"/>
      <c r="H2789" s="36"/>
      <c r="I2789" s="36"/>
      <c r="J2789" s="36"/>
      <c r="K2789" s="36"/>
      <c r="L2789" s="36"/>
      <c r="M2789" s="36"/>
      <c r="N2789" s="36"/>
      <c r="O2789" s="36"/>
      <c r="P2789" s="36"/>
      <c r="Q2789" s="36"/>
      <c r="R2789" s="36"/>
      <c r="S2789" s="36"/>
    </row>
    <row r="2790" spans="2:19">
      <c r="B2790" s="6">
        <v>1990</v>
      </c>
      <c r="C2790" s="125">
        <v>5937.85</v>
      </c>
      <c r="D2790" s="124">
        <v>5937.85</v>
      </c>
      <c r="E2790" s="36"/>
      <c r="F2790" s="36"/>
      <c r="G2790" s="36"/>
      <c r="H2790" s="36"/>
      <c r="I2790" s="36"/>
      <c r="J2790" s="36"/>
      <c r="K2790" s="36"/>
      <c r="L2790" s="36"/>
      <c r="M2790" s="36"/>
      <c r="N2790" s="36"/>
      <c r="O2790" s="36"/>
      <c r="P2790" s="36"/>
      <c r="Q2790" s="36"/>
      <c r="R2790" s="36"/>
      <c r="S2790" s="36"/>
    </row>
    <row r="2791" spans="2:19">
      <c r="B2791" s="6">
        <v>1989</v>
      </c>
      <c r="C2791" s="125">
        <v>2271.3200000000002</v>
      </c>
      <c r="D2791" s="124">
        <v>2271.3200000000002</v>
      </c>
      <c r="E2791" s="36"/>
      <c r="F2791" s="36"/>
      <c r="G2791" s="36"/>
      <c r="H2791" s="36"/>
      <c r="I2791" s="36"/>
      <c r="J2791" s="36"/>
      <c r="K2791" s="36"/>
      <c r="L2791" s="36"/>
      <c r="M2791" s="36"/>
      <c r="N2791" s="36"/>
      <c r="O2791" s="36"/>
      <c r="P2791" s="36"/>
      <c r="Q2791" s="36"/>
      <c r="R2791" s="36"/>
      <c r="S2791" s="36"/>
    </row>
    <row r="2792" spans="2:19">
      <c r="B2792" s="6">
        <v>1988</v>
      </c>
      <c r="C2792" s="125">
        <v>15277.72</v>
      </c>
      <c r="D2792" s="124">
        <v>15277.72</v>
      </c>
      <c r="E2792" s="124">
        <v>12605.4</v>
      </c>
      <c r="F2792" s="124">
        <v>12605.4</v>
      </c>
      <c r="G2792" s="124">
        <v>12605.4</v>
      </c>
      <c r="H2792" s="124">
        <v>12605.4</v>
      </c>
      <c r="I2792" s="124">
        <v>12605.4</v>
      </c>
      <c r="J2792" s="124">
        <v>12605.4</v>
      </c>
      <c r="K2792" s="124">
        <v>12605.4</v>
      </c>
      <c r="L2792" s="124">
        <v>12605.4</v>
      </c>
      <c r="M2792" s="124">
        <v>12605.4</v>
      </c>
      <c r="N2792" s="124">
        <v>12605.4</v>
      </c>
      <c r="O2792" s="124">
        <v>12605.4</v>
      </c>
      <c r="P2792" s="124">
        <v>12605.4</v>
      </c>
      <c r="Q2792" s="124">
        <v>12605.4</v>
      </c>
      <c r="R2792" s="124">
        <v>12605.4</v>
      </c>
      <c r="S2792" s="36">
        <v>12605.4</v>
      </c>
    </row>
    <row r="2793" spans="2:19">
      <c r="B2793" s="6">
        <v>1987</v>
      </c>
      <c r="C2793" s="125">
        <v>4299.5</v>
      </c>
      <c r="D2793" s="124">
        <v>4299.5</v>
      </c>
      <c r="E2793" s="36"/>
      <c r="F2793" s="36"/>
      <c r="G2793" s="36"/>
      <c r="H2793" s="36"/>
      <c r="I2793" s="36"/>
      <c r="J2793" s="36"/>
      <c r="K2793" s="36"/>
      <c r="L2793" s="36"/>
      <c r="M2793" s="36"/>
      <c r="N2793" s="36"/>
      <c r="O2793" s="36"/>
      <c r="P2793" s="36"/>
      <c r="Q2793" s="36"/>
      <c r="R2793" s="36"/>
      <c r="S2793" s="36"/>
    </row>
    <row r="2794" spans="2:19">
      <c r="B2794" s="6">
        <v>1986</v>
      </c>
      <c r="C2794" s="126"/>
      <c r="D2794" s="36"/>
      <c r="E2794" s="36"/>
      <c r="F2794" s="36"/>
      <c r="G2794" s="36"/>
      <c r="H2794" s="36"/>
      <c r="I2794" s="36"/>
      <c r="J2794" s="36"/>
      <c r="K2794" s="36"/>
      <c r="L2794" s="36"/>
      <c r="M2794" s="36"/>
      <c r="N2794" s="36"/>
      <c r="O2794" s="36"/>
      <c r="P2794" s="36"/>
      <c r="Q2794" s="36"/>
      <c r="R2794" s="36"/>
      <c r="S2794" s="36"/>
    </row>
    <row r="2795" spans="2:19">
      <c r="B2795" s="6">
        <v>1985</v>
      </c>
      <c r="C2795" s="125">
        <v>2116.23</v>
      </c>
      <c r="D2795" s="124">
        <v>2116.23</v>
      </c>
      <c r="E2795" s="124">
        <v>2116.23</v>
      </c>
      <c r="F2795" s="124">
        <v>2116.23</v>
      </c>
      <c r="G2795" s="124">
        <v>2116.23</v>
      </c>
      <c r="H2795" s="124">
        <v>2116.23</v>
      </c>
      <c r="I2795" s="124">
        <v>2116.23</v>
      </c>
      <c r="J2795" s="124">
        <v>2116.23</v>
      </c>
      <c r="K2795" s="124">
        <v>2116.23</v>
      </c>
      <c r="L2795" s="124">
        <v>2116.23</v>
      </c>
      <c r="M2795" s="124">
        <v>2116.23</v>
      </c>
      <c r="N2795" s="124">
        <v>2116.23</v>
      </c>
      <c r="O2795" s="124">
        <v>2116.23</v>
      </c>
      <c r="P2795" s="124">
        <v>2116.23</v>
      </c>
      <c r="Q2795" s="124">
        <v>2116.23</v>
      </c>
      <c r="R2795" s="124">
        <v>2116.23</v>
      </c>
      <c r="S2795" s="36">
        <v>2116.23</v>
      </c>
    </row>
    <row r="2796" spans="2:19">
      <c r="B2796" s="6">
        <v>1984</v>
      </c>
      <c r="C2796" s="126"/>
      <c r="D2796" s="36"/>
      <c r="E2796" s="36"/>
      <c r="F2796" s="36"/>
      <c r="G2796" s="36"/>
      <c r="H2796" s="36"/>
      <c r="I2796" s="36"/>
      <c r="J2796" s="36"/>
      <c r="K2796" s="36"/>
      <c r="L2796" s="36"/>
      <c r="M2796" s="36"/>
      <c r="N2796" s="36"/>
      <c r="O2796" s="36"/>
      <c r="P2796" s="36"/>
      <c r="Q2796" s="36"/>
      <c r="R2796" s="36"/>
      <c r="S2796" s="36"/>
    </row>
    <row r="2797" spans="2:19">
      <c r="B2797" s="6">
        <v>1983</v>
      </c>
      <c r="C2797" s="126"/>
      <c r="D2797" s="36"/>
      <c r="E2797" s="36"/>
      <c r="F2797" s="36"/>
      <c r="G2797" s="36"/>
      <c r="H2797" s="36"/>
      <c r="I2797" s="36"/>
      <c r="J2797" s="36"/>
      <c r="K2797" s="36"/>
      <c r="L2797" s="36"/>
      <c r="M2797" s="36"/>
      <c r="N2797" s="36"/>
      <c r="O2797" s="36"/>
      <c r="P2797" s="36"/>
      <c r="Q2797" s="36"/>
      <c r="R2797" s="36"/>
      <c r="S2797" s="36"/>
    </row>
    <row r="2798" spans="2:19">
      <c r="B2798" s="6">
        <v>1982</v>
      </c>
      <c r="C2798" s="125">
        <v>1703.72</v>
      </c>
      <c r="D2798" s="124">
        <v>1703.72</v>
      </c>
      <c r="E2798" s="36"/>
      <c r="F2798" s="36"/>
      <c r="G2798" s="36"/>
      <c r="H2798" s="36"/>
      <c r="I2798" s="36"/>
      <c r="J2798" s="36"/>
      <c r="K2798" s="36"/>
      <c r="L2798" s="36"/>
      <c r="M2798" s="36"/>
      <c r="N2798" s="36"/>
      <c r="O2798" s="36"/>
      <c r="P2798" s="36"/>
      <c r="Q2798" s="36"/>
      <c r="R2798" s="36"/>
      <c r="S2798" s="36"/>
    </row>
    <row r="2799" spans="2:19">
      <c r="B2799" s="6">
        <v>1981</v>
      </c>
      <c r="C2799" s="125">
        <v>10087.94</v>
      </c>
      <c r="D2799" s="124">
        <v>10087.94</v>
      </c>
      <c r="E2799" s="36"/>
      <c r="F2799" s="36"/>
      <c r="G2799" s="36"/>
      <c r="H2799" s="36"/>
      <c r="I2799" s="36"/>
      <c r="J2799" s="36"/>
      <c r="K2799" s="36"/>
      <c r="L2799" s="36"/>
      <c r="M2799" s="36"/>
      <c r="N2799" s="36"/>
      <c r="O2799" s="36"/>
      <c r="P2799" s="36"/>
      <c r="Q2799" s="36"/>
      <c r="R2799" s="36"/>
      <c r="S2799" s="36"/>
    </row>
    <row r="2800" spans="2:19">
      <c r="B2800" s="6">
        <v>1980</v>
      </c>
      <c r="C2800" s="125">
        <v>1045.5899999999999</v>
      </c>
      <c r="D2800" s="124">
        <v>1045.5899999999999</v>
      </c>
      <c r="E2800" s="36"/>
      <c r="F2800" s="36"/>
      <c r="G2800" s="36"/>
      <c r="H2800" s="36"/>
      <c r="I2800" s="36"/>
      <c r="J2800" s="36"/>
      <c r="K2800" s="36"/>
      <c r="L2800" s="36"/>
      <c r="M2800" s="36"/>
      <c r="N2800" s="36"/>
      <c r="O2800" s="36"/>
      <c r="P2800" s="36"/>
      <c r="Q2800" s="36"/>
      <c r="R2800" s="36"/>
      <c r="S2800" s="36"/>
    </row>
    <row r="2801" spans="2:19">
      <c r="B2801" s="6">
        <v>1979</v>
      </c>
      <c r="C2801" s="125">
        <v>11447.16</v>
      </c>
      <c r="D2801" s="124">
        <v>11447.16</v>
      </c>
      <c r="E2801" s="124">
        <v>2311.7600000000002</v>
      </c>
      <c r="F2801" s="124">
        <v>2311.7600000000002</v>
      </c>
      <c r="G2801" s="124">
        <v>2311.7600000000002</v>
      </c>
      <c r="H2801" s="124">
        <v>2311.7600000000002</v>
      </c>
      <c r="I2801" s="124">
        <v>2311.7600000000002</v>
      </c>
      <c r="J2801" s="124">
        <v>2311.7600000000002</v>
      </c>
      <c r="K2801" s="124">
        <v>2311.7600000000002</v>
      </c>
      <c r="L2801" s="124">
        <v>2311.7600000000002</v>
      </c>
      <c r="M2801" s="124">
        <v>2311.7600000000002</v>
      </c>
      <c r="N2801" s="124">
        <v>2311.7600000000002</v>
      </c>
      <c r="O2801" s="124">
        <v>2311.7600000000002</v>
      </c>
      <c r="P2801" s="124">
        <v>2311.7600000000002</v>
      </c>
      <c r="Q2801" s="124">
        <v>2311.7600000000002</v>
      </c>
      <c r="R2801" s="124">
        <v>2311.7600000000002</v>
      </c>
      <c r="S2801" s="36">
        <v>2311.7600000000002</v>
      </c>
    </row>
    <row r="2802" spans="2:19">
      <c r="B2802" s="6">
        <v>1978</v>
      </c>
      <c r="C2802" s="125">
        <v>55368.08</v>
      </c>
      <c r="D2802" s="124">
        <v>55368.08</v>
      </c>
      <c r="E2802" s="124">
        <v>48610.53</v>
      </c>
      <c r="F2802" s="124">
        <v>48610.53</v>
      </c>
      <c r="G2802" s="124">
        <v>48610.53</v>
      </c>
      <c r="H2802" s="124">
        <v>48610.53</v>
      </c>
      <c r="I2802" s="124">
        <v>48610.53</v>
      </c>
      <c r="J2802" s="124">
        <v>48610.53</v>
      </c>
      <c r="K2802" s="124">
        <v>48610.53</v>
      </c>
      <c r="L2802" s="124">
        <v>48610.53</v>
      </c>
      <c r="M2802" s="124">
        <v>48610.53</v>
      </c>
      <c r="N2802" s="124">
        <v>48610.53</v>
      </c>
      <c r="O2802" s="124">
        <v>48610.53</v>
      </c>
      <c r="P2802" s="124">
        <v>48610.53</v>
      </c>
      <c r="Q2802" s="124">
        <v>48610.53</v>
      </c>
      <c r="R2802" s="124">
        <v>48610.53</v>
      </c>
      <c r="S2802" s="36">
        <v>48610.53</v>
      </c>
    </row>
    <row r="2803" spans="2:19">
      <c r="B2803" s="6">
        <v>1977</v>
      </c>
      <c r="C2803" s="125">
        <v>104059.04</v>
      </c>
      <c r="D2803" s="124">
        <v>104059.04</v>
      </c>
      <c r="E2803" s="124">
        <v>104059.04</v>
      </c>
      <c r="F2803" s="124">
        <v>104059.04</v>
      </c>
      <c r="G2803" s="124">
        <v>104059.04</v>
      </c>
      <c r="H2803" s="124">
        <v>87501.37</v>
      </c>
      <c r="I2803" s="124">
        <v>87501.37</v>
      </c>
      <c r="J2803" s="124">
        <v>87501.37</v>
      </c>
      <c r="K2803" s="124">
        <v>87501.37</v>
      </c>
      <c r="L2803" s="124">
        <v>87501.37</v>
      </c>
      <c r="M2803" s="124">
        <v>87501.37</v>
      </c>
      <c r="N2803" s="124">
        <v>87501.37</v>
      </c>
      <c r="O2803" s="124">
        <v>87501.37</v>
      </c>
      <c r="P2803" s="124">
        <v>87501.37</v>
      </c>
      <c r="Q2803" s="124">
        <v>87501.37</v>
      </c>
      <c r="R2803" s="124">
        <v>87501.37</v>
      </c>
      <c r="S2803" s="36">
        <v>87501.37</v>
      </c>
    </row>
    <row r="2804" spans="2:19">
      <c r="B2804" s="6">
        <v>1976</v>
      </c>
      <c r="C2804" s="125">
        <v>8673.7900000000009</v>
      </c>
      <c r="D2804" s="124">
        <v>8673.7900000000009</v>
      </c>
      <c r="E2804" s="124">
        <v>5823.55</v>
      </c>
      <c r="F2804" s="124">
        <v>5823.55</v>
      </c>
      <c r="G2804" s="124">
        <v>5823.55</v>
      </c>
      <c r="H2804" s="124">
        <v>5042.1099999999997</v>
      </c>
      <c r="I2804" s="124">
        <v>5042.1099999999997</v>
      </c>
      <c r="J2804" s="124">
        <v>5042.1099999999997</v>
      </c>
      <c r="K2804" s="124">
        <v>5042.1099999999997</v>
      </c>
      <c r="L2804" s="124">
        <v>5042.1099999999997</v>
      </c>
      <c r="M2804" s="124">
        <v>5042.1099999999997</v>
      </c>
      <c r="N2804" s="124">
        <v>5042.1099999999997</v>
      </c>
      <c r="O2804" s="124">
        <v>5042.1099999999997</v>
      </c>
      <c r="P2804" s="124">
        <v>5042.1099999999997</v>
      </c>
      <c r="Q2804" s="124">
        <v>5042.1099999999997</v>
      </c>
      <c r="R2804" s="124">
        <v>5042.1099999999997</v>
      </c>
      <c r="S2804" s="36">
        <v>5042.1099999999997</v>
      </c>
    </row>
    <row r="2805" spans="2:19">
      <c r="B2805" s="6">
        <v>1975</v>
      </c>
      <c r="C2805" s="125">
        <v>19803.87</v>
      </c>
      <c r="D2805" s="124">
        <v>19803.87</v>
      </c>
      <c r="E2805" s="124">
        <v>8527.4500000000007</v>
      </c>
      <c r="F2805" s="124">
        <v>8527.4500000000007</v>
      </c>
      <c r="G2805" s="124">
        <v>8527.4500000000007</v>
      </c>
      <c r="H2805" s="124">
        <v>8527.4500000000007</v>
      </c>
      <c r="I2805" s="124">
        <v>8527.4500000000007</v>
      </c>
      <c r="J2805" s="124">
        <v>8527.4500000000007</v>
      </c>
      <c r="K2805" s="124">
        <v>8527.4500000000007</v>
      </c>
      <c r="L2805" s="124">
        <v>8527.4500000000007</v>
      </c>
      <c r="M2805" s="124">
        <v>8527.4500000000007</v>
      </c>
      <c r="N2805" s="124">
        <v>8527.4500000000007</v>
      </c>
      <c r="O2805" s="124">
        <v>8527.4500000000007</v>
      </c>
      <c r="P2805" s="124">
        <v>8527.4500000000007</v>
      </c>
      <c r="Q2805" s="124">
        <v>8527.4500000000007</v>
      </c>
      <c r="R2805" s="124">
        <v>8527.4500000000007</v>
      </c>
      <c r="S2805" s="36">
        <v>8527.4500000000007</v>
      </c>
    </row>
    <row r="2806" spans="2:19">
      <c r="B2806" s="6">
        <v>1974</v>
      </c>
      <c r="C2806" s="125">
        <v>13450.21</v>
      </c>
      <c r="D2806" s="124">
        <v>13450.21</v>
      </c>
      <c r="E2806" s="124">
        <v>1747.24</v>
      </c>
      <c r="F2806" s="124">
        <v>1747.24</v>
      </c>
      <c r="G2806" s="124">
        <v>1747.24</v>
      </c>
      <c r="H2806" s="124">
        <v>1747.24</v>
      </c>
      <c r="I2806" s="124">
        <v>1747.24</v>
      </c>
      <c r="J2806" s="124">
        <v>1747.24</v>
      </c>
      <c r="K2806" s="124">
        <v>1747.24</v>
      </c>
      <c r="L2806" s="124">
        <v>1747.24</v>
      </c>
      <c r="M2806" s="124">
        <v>1747.24</v>
      </c>
      <c r="N2806" s="124">
        <v>1747.24</v>
      </c>
      <c r="O2806" s="124">
        <v>1747.24</v>
      </c>
      <c r="P2806" s="124">
        <v>1747.24</v>
      </c>
      <c r="Q2806" s="124">
        <v>1747.24</v>
      </c>
      <c r="R2806" s="124">
        <v>1747.24</v>
      </c>
      <c r="S2806" s="36">
        <v>1747.24</v>
      </c>
    </row>
    <row r="2807" spans="2:19">
      <c r="B2807" s="6">
        <v>1973</v>
      </c>
      <c r="C2807" s="125">
        <v>7986.31</v>
      </c>
      <c r="D2807" s="124">
        <v>7986.31</v>
      </c>
      <c r="E2807" s="124">
        <v>150.04</v>
      </c>
      <c r="F2807" s="124">
        <v>150.04</v>
      </c>
      <c r="G2807" s="124">
        <v>150.04</v>
      </c>
      <c r="H2807" s="124">
        <v>150.04</v>
      </c>
      <c r="I2807" s="124">
        <v>150.04</v>
      </c>
      <c r="J2807" s="124">
        <v>150.04</v>
      </c>
      <c r="K2807" s="124">
        <v>150.04</v>
      </c>
      <c r="L2807" s="124">
        <v>150.04</v>
      </c>
      <c r="M2807" s="124">
        <v>150.04</v>
      </c>
      <c r="N2807" s="124">
        <v>150.04</v>
      </c>
      <c r="O2807" s="124">
        <v>150.04</v>
      </c>
      <c r="P2807" s="124">
        <v>150.04</v>
      </c>
      <c r="Q2807" s="124">
        <v>150.04</v>
      </c>
      <c r="R2807" s="124">
        <v>150.04</v>
      </c>
      <c r="S2807" s="36">
        <v>150.04</v>
      </c>
    </row>
    <row r="2808" spans="2:19">
      <c r="B2808" s="6">
        <v>1972</v>
      </c>
      <c r="C2808" s="125">
        <v>18613.73</v>
      </c>
      <c r="D2808" s="124">
        <v>18613.73</v>
      </c>
      <c r="E2808" s="124">
        <v>14088.89</v>
      </c>
      <c r="F2808" s="124">
        <v>14088.89</v>
      </c>
      <c r="G2808" s="124">
        <v>14088.89</v>
      </c>
      <c r="H2808" s="124">
        <v>14088.89</v>
      </c>
      <c r="I2808" s="124">
        <v>14088.89</v>
      </c>
      <c r="J2808" s="124">
        <v>14088.89</v>
      </c>
      <c r="K2808" s="124">
        <v>14088.89</v>
      </c>
      <c r="L2808" s="124">
        <v>14088.89</v>
      </c>
      <c r="M2808" s="124">
        <v>14088.89</v>
      </c>
      <c r="N2808" s="124">
        <v>14088.89</v>
      </c>
      <c r="O2808" s="124">
        <v>14088.89</v>
      </c>
      <c r="P2808" s="124">
        <v>14088.89</v>
      </c>
      <c r="Q2808" s="124">
        <v>14088.89</v>
      </c>
      <c r="R2808" s="124">
        <v>14088.89</v>
      </c>
      <c r="S2808" s="36">
        <v>14088.89</v>
      </c>
    </row>
    <row r="2809" spans="2:19">
      <c r="B2809" s="6">
        <v>1971</v>
      </c>
      <c r="C2809" s="126"/>
      <c r="D2809" s="36"/>
      <c r="E2809" s="36"/>
      <c r="F2809" s="36"/>
      <c r="G2809" s="36"/>
      <c r="H2809" s="36"/>
      <c r="I2809" s="36"/>
      <c r="J2809" s="36"/>
      <c r="K2809" s="36"/>
      <c r="L2809" s="36"/>
      <c r="M2809" s="36"/>
      <c r="N2809" s="36"/>
      <c r="O2809" s="36"/>
      <c r="P2809" s="36"/>
      <c r="Q2809" s="36"/>
      <c r="R2809" s="36"/>
      <c r="S2809" s="36"/>
    </row>
    <row r="2810" spans="2:19">
      <c r="B2810" s="6">
        <v>1970</v>
      </c>
      <c r="C2810" s="125">
        <v>9388.19</v>
      </c>
      <c r="D2810" s="124">
        <v>9388.19</v>
      </c>
      <c r="E2810" s="124">
        <v>4006.39</v>
      </c>
      <c r="F2810" s="124">
        <v>4006.39</v>
      </c>
      <c r="G2810" s="124">
        <v>4006.39</v>
      </c>
      <c r="H2810" s="124">
        <v>4006.39</v>
      </c>
      <c r="I2810" s="124">
        <v>4006.39</v>
      </c>
      <c r="J2810" s="124">
        <v>4006.39</v>
      </c>
      <c r="K2810" s="124">
        <v>4006.39</v>
      </c>
      <c r="L2810" s="124">
        <v>4006.39</v>
      </c>
      <c r="M2810" s="124">
        <v>4006.39</v>
      </c>
      <c r="N2810" s="124">
        <v>4006.39</v>
      </c>
      <c r="O2810" s="124">
        <v>4006.39</v>
      </c>
      <c r="P2810" s="124">
        <v>4006.39</v>
      </c>
      <c r="Q2810" s="124">
        <v>4006.39</v>
      </c>
      <c r="R2810" s="124">
        <v>4006.39</v>
      </c>
      <c r="S2810" s="36">
        <v>4006.39</v>
      </c>
    </row>
    <row r="2811" spans="2:19">
      <c r="B2811" s="6">
        <v>1969</v>
      </c>
      <c r="C2811" s="125">
        <v>89816.320000000007</v>
      </c>
      <c r="D2811" s="124">
        <v>89816.320000000007</v>
      </c>
      <c r="E2811" s="124">
        <v>83913.78</v>
      </c>
      <c r="F2811" s="124">
        <v>83913.78</v>
      </c>
      <c r="G2811" s="124">
        <v>83913.78</v>
      </c>
      <c r="H2811" s="124">
        <v>83913.78</v>
      </c>
      <c r="I2811" s="124">
        <v>83913.78</v>
      </c>
      <c r="J2811" s="124">
        <v>83913.78</v>
      </c>
      <c r="K2811" s="124">
        <v>83913.78</v>
      </c>
      <c r="L2811" s="124">
        <v>83913.78</v>
      </c>
      <c r="M2811" s="124">
        <v>83913.78</v>
      </c>
      <c r="N2811" s="124">
        <v>83913.78</v>
      </c>
      <c r="O2811" s="124">
        <v>83913.78</v>
      </c>
      <c r="P2811" s="124">
        <v>83913.78</v>
      </c>
      <c r="Q2811" s="124">
        <v>83913.78</v>
      </c>
      <c r="R2811" s="124">
        <v>83913.78</v>
      </c>
      <c r="S2811" s="36">
        <v>83913.78</v>
      </c>
    </row>
    <row r="2812" spans="2:19">
      <c r="B2812" s="6">
        <v>1968</v>
      </c>
      <c r="C2812" s="125">
        <v>7738.18</v>
      </c>
      <c r="D2812" s="124">
        <v>7738.18</v>
      </c>
      <c r="E2812" s="36"/>
      <c r="F2812" s="124"/>
      <c r="G2812" s="36"/>
      <c r="H2812" s="36"/>
      <c r="I2812" s="36"/>
      <c r="J2812" s="36"/>
      <c r="K2812" s="36"/>
      <c r="L2812" s="36"/>
      <c r="M2812" s="36"/>
      <c r="N2812" s="36"/>
      <c r="O2812" s="36"/>
      <c r="P2812" s="36"/>
      <c r="Q2812" s="36"/>
      <c r="R2812" s="36"/>
      <c r="S2812" s="36"/>
    </row>
    <row r="2813" spans="2:19">
      <c r="B2813" s="6">
        <v>1967</v>
      </c>
      <c r="C2813" s="125">
        <v>97513.86</v>
      </c>
      <c r="D2813" s="124">
        <v>97513.86</v>
      </c>
      <c r="E2813" s="124">
        <v>95684.27</v>
      </c>
      <c r="F2813" s="124">
        <v>95684.27</v>
      </c>
      <c r="G2813" s="124">
        <v>95684.27</v>
      </c>
      <c r="H2813" s="124">
        <v>95684.27</v>
      </c>
      <c r="I2813" s="124">
        <v>95684.27</v>
      </c>
      <c r="J2813" s="124">
        <v>95684.27</v>
      </c>
      <c r="K2813" s="124">
        <v>95684.27</v>
      </c>
      <c r="L2813" s="124">
        <v>95684.27</v>
      </c>
      <c r="M2813" s="124">
        <v>95684.27</v>
      </c>
      <c r="N2813" s="124">
        <v>95684.27</v>
      </c>
      <c r="O2813" s="124">
        <v>95684.27</v>
      </c>
      <c r="P2813" s="124">
        <v>95684.27</v>
      </c>
      <c r="Q2813" s="124">
        <v>95684.27</v>
      </c>
      <c r="R2813" s="124">
        <v>95684.27</v>
      </c>
      <c r="S2813" s="36">
        <v>95684.27</v>
      </c>
    </row>
    <row r="2814" spans="2:19">
      <c r="B2814" s="6">
        <v>1966</v>
      </c>
      <c r="C2814" s="125">
        <v>7655.5</v>
      </c>
      <c r="D2814" s="124">
        <v>7655.5</v>
      </c>
      <c r="E2814" s="124">
        <v>4742.57</v>
      </c>
      <c r="F2814" s="124">
        <v>4742.57</v>
      </c>
      <c r="G2814" s="124">
        <v>4742.57</v>
      </c>
      <c r="H2814" s="124">
        <v>4742.57</v>
      </c>
      <c r="I2814" s="124">
        <v>4742.57</v>
      </c>
      <c r="J2814" s="124">
        <v>4742.57</v>
      </c>
      <c r="K2814" s="124">
        <v>4742.57</v>
      </c>
      <c r="L2814" s="124">
        <v>4742.57</v>
      </c>
      <c r="M2814" s="124">
        <v>4742.57</v>
      </c>
      <c r="N2814" s="124">
        <v>4742.57</v>
      </c>
      <c r="O2814" s="124">
        <v>4742.57</v>
      </c>
      <c r="P2814" s="124">
        <v>4742.57</v>
      </c>
      <c r="Q2814" s="124">
        <v>4742.57</v>
      </c>
      <c r="R2814" s="124">
        <v>4742.57</v>
      </c>
      <c r="S2814" s="36">
        <v>4742.57</v>
      </c>
    </row>
    <row r="2815" spans="2:19">
      <c r="B2815" s="6">
        <v>1965</v>
      </c>
      <c r="C2815" s="125">
        <v>2004.92</v>
      </c>
      <c r="D2815" s="124">
        <v>2004.92</v>
      </c>
      <c r="E2815" s="36"/>
      <c r="F2815" s="36"/>
      <c r="G2815" s="36"/>
      <c r="H2815" s="36"/>
      <c r="I2815" s="36"/>
      <c r="J2815" s="36"/>
      <c r="K2815" s="36"/>
      <c r="L2815" s="36"/>
      <c r="M2815" s="36"/>
      <c r="N2815" s="36"/>
      <c r="O2815" s="36"/>
      <c r="P2815" s="36"/>
      <c r="Q2815" s="36"/>
      <c r="R2815" s="36"/>
      <c r="S2815" s="36"/>
    </row>
    <row r="2816" spans="2:19">
      <c r="B2816" s="6">
        <v>1964</v>
      </c>
      <c r="C2816" s="125">
        <v>10115.16</v>
      </c>
      <c r="D2816" s="124">
        <v>10115.16</v>
      </c>
      <c r="E2816" s="36"/>
      <c r="F2816" s="36"/>
      <c r="G2816" s="36"/>
      <c r="H2816" s="36"/>
      <c r="I2816" s="36"/>
      <c r="J2816" s="36"/>
      <c r="K2816" s="36"/>
      <c r="L2816" s="36"/>
      <c r="M2816" s="36"/>
      <c r="N2816" s="36"/>
      <c r="O2816" s="36"/>
      <c r="P2816" s="36"/>
      <c r="Q2816" s="36"/>
      <c r="R2816" s="36"/>
      <c r="S2816" s="36"/>
    </row>
    <row r="2817" spans="2:19">
      <c r="B2817" s="6">
        <v>1963</v>
      </c>
      <c r="C2817" s="126"/>
      <c r="D2817" s="36"/>
      <c r="E2817" s="36"/>
      <c r="F2817" s="36"/>
      <c r="G2817" s="36"/>
      <c r="H2817" s="36"/>
      <c r="I2817" s="36"/>
      <c r="J2817" s="36"/>
      <c r="K2817" s="36"/>
      <c r="L2817" s="36"/>
      <c r="M2817" s="36"/>
      <c r="N2817" s="36"/>
      <c r="O2817" s="36"/>
      <c r="P2817" s="36"/>
      <c r="Q2817" s="36"/>
      <c r="R2817" s="36"/>
      <c r="S2817" s="36"/>
    </row>
    <row r="2818" spans="2:19">
      <c r="B2818" s="6">
        <v>1962</v>
      </c>
      <c r="C2818" s="125">
        <v>677.96</v>
      </c>
      <c r="D2818" s="124">
        <v>677.96</v>
      </c>
      <c r="E2818" s="36"/>
      <c r="F2818" s="36"/>
      <c r="G2818" s="36"/>
      <c r="H2818" s="36"/>
      <c r="I2818" s="36"/>
      <c r="J2818" s="36"/>
      <c r="K2818" s="36"/>
      <c r="L2818" s="36"/>
      <c r="M2818" s="36"/>
      <c r="N2818" s="36"/>
      <c r="O2818" s="36"/>
      <c r="P2818" s="36"/>
      <c r="Q2818" s="36"/>
      <c r="R2818" s="36"/>
      <c r="S2818" s="36"/>
    </row>
    <row r="2819" spans="2:19">
      <c r="B2819" s="6">
        <v>1961</v>
      </c>
      <c r="C2819" s="126"/>
      <c r="D2819" s="36"/>
      <c r="E2819" s="36"/>
      <c r="F2819" s="36"/>
      <c r="G2819" s="36"/>
      <c r="H2819" s="36"/>
      <c r="I2819" s="36"/>
      <c r="J2819" s="36"/>
      <c r="K2819" s="36"/>
      <c r="L2819" s="36"/>
      <c r="M2819" s="36"/>
      <c r="N2819" s="36"/>
      <c r="O2819" s="36"/>
      <c r="P2819" s="36"/>
      <c r="Q2819" s="36"/>
      <c r="R2819" s="36"/>
      <c r="S2819" s="36"/>
    </row>
    <row r="2820" spans="2:19">
      <c r="B2820" s="6">
        <v>1960</v>
      </c>
      <c r="C2820" s="125">
        <v>1455.8</v>
      </c>
      <c r="D2820" s="124">
        <v>1455.8</v>
      </c>
      <c r="E2820" s="36"/>
      <c r="F2820" s="36"/>
      <c r="G2820" s="36"/>
      <c r="H2820" s="36"/>
      <c r="I2820" s="36"/>
      <c r="J2820" s="36"/>
      <c r="K2820" s="36"/>
      <c r="L2820" s="36"/>
      <c r="M2820" s="36"/>
      <c r="N2820" s="36"/>
      <c r="O2820" s="36"/>
      <c r="P2820" s="36"/>
      <c r="Q2820" s="36"/>
      <c r="R2820" s="36"/>
      <c r="S2820" s="36"/>
    </row>
    <row r="2821" spans="2:19">
      <c r="B2821" s="6">
        <v>1959</v>
      </c>
      <c r="C2821" s="126"/>
      <c r="D2821" s="36"/>
      <c r="E2821" s="36"/>
      <c r="F2821" s="36"/>
      <c r="G2821" s="36"/>
      <c r="H2821" s="36"/>
      <c r="I2821" s="36"/>
      <c r="J2821" s="36"/>
      <c r="K2821" s="36"/>
      <c r="L2821" s="36"/>
      <c r="M2821" s="36"/>
      <c r="N2821" s="36"/>
      <c r="O2821" s="36"/>
      <c r="P2821" s="36"/>
      <c r="Q2821" s="36"/>
      <c r="R2821" s="36"/>
      <c r="S2821" s="36"/>
    </row>
    <row r="2822" spans="2:19">
      <c r="B2822" s="6">
        <v>1958</v>
      </c>
      <c r="C2822" s="125">
        <v>257.02999999999997</v>
      </c>
      <c r="D2822" s="124">
        <v>257.02999999999997</v>
      </c>
      <c r="E2822" s="36"/>
      <c r="F2822" s="36"/>
      <c r="G2822" s="36"/>
      <c r="H2822" s="36"/>
      <c r="I2822" s="36"/>
      <c r="J2822" s="36"/>
      <c r="K2822" s="36"/>
      <c r="L2822" s="36"/>
      <c r="M2822" s="36"/>
      <c r="N2822" s="36"/>
      <c r="O2822" s="36"/>
      <c r="P2822" s="36"/>
      <c r="Q2822" s="36"/>
      <c r="R2822" s="36"/>
      <c r="S2822" s="36"/>
    </row>
    <row r="2823" spans="2:19">
      <c r="B2823" s="6">
        <v>1957</v>
      </c>
      <c r="C2823" s="125">
        <v>1114.49</v>
      </c>
      <c r="D2823" s="124">
        <v>3672.24</v>
      </c>
      <c r="E2823" s="36"/>
      <c r="F2823" s="36"/>
      <c r="G2823" s="36"/>
      <c r="H2823" s="36"/>
      <c r="I2823" s="36"/>
      <c r="J2823" s="36"/>
      <c r="K2823" s="36"/>
      <c r="L2823" s="36"/>
      <c r="M2823" s="36"/>
      <c r="N2823" s="36"/>
      <c r="O2823" s="36"/>
      <c r="P2823" s="36"/>
      <c r="Q2823" s="36"/>
      <c r="R2823" s="36"/>
      <c r="S2823" s="36"/>
    </row>
    <row r="2824" spans="2:19">
      <c r="B2824" s="6">
        <v>1956</v>
      </c>
      <c r="C2824" s="125">
        <v>213.54</v>
      </c>
      <c r="D2824" s="124">
        <v>213.54</v>
      </c>
      <c r="E2824" s="36"/>
      <c r="F2824" s="36"/>
      <c r="G2824" s="36"/>
      <c r="H2824" s="36"/>
      <c r="I2824" s="36"/>
      <c r="J2824" s="36"/>
      <c r="K2824" s="36"/>
      <c r="L2824" s="36"/>
      <c r="M2824" s="36"/>
      <c r="N2824" s="36"/>
      <c r="O2824" s="36"/>
      <c r="P2824" s="36"/>
      <c r="Q2824" s="36"/>
      <c r="R2824" s="36"/>
      <c r="S2824" s="36"/>
    </row>
    <row r="2825" spans="2:19">
      <c r="B2825" s="6">
        <v>1955</v>
      </c>
      <c r="C2825" s="125">
        <v>280.42</v>
      </c>
      <c r="D2825" s="124">
        <v>280.42</v>
      </c>
      <c r="E2825" s="36"/>
      <c r="F2825" s="36"/>
      <c r="G2825" s="36"/>
      <c r="H2825" s="36"/>
      <c r="I2825" s="36"/>
      <c r="J2825" s="36"/>
      <c r="K2825" s="36"/>
      <c r="L2825" s="36"/>
      <c r="M2825" s="36"/>
      <c r="N2825" s="36"/>
      <c r="O2825" s="36"/>
      <c r="P2825" s="36"/>
      <c r="Q2825" s="36"/>
      <c r="R2825" s="36"/>
      <c r="S2825" s="36"/>
    </row>
    <row r="2826" spans="2:19">
      <c r="B2826" s="6">
        <v>1954</v>
      </c>
      <c r="C2826" s="126"/>
      <c r="D2826" s="36"/>
      <c r="E2826" s="36"/>
      <c r="F2826" s="36"/>
      <c r="G2826" s="36"/>
      <c r="H2826" s="36"/>
      <c r="I2826" s="36"/>
      <c r="J2826" s="36"/>
      <c r="K2826" s="36"/>
      <c r="L2826" s="36"/>
      <c r="M2826" s="36"/>
      <c r="N2826" s="36"/>
      <c r="O2826" s="36"/>
      <c r="P2826" s="36"/>
      <c r="Q2826" s="36"/>
      <c r="R2826" s="36"/>
      <c r="S2826" s="36"/>
    </row>
    <row r="2827" spans="2:19">
      <c r="B2827" s="6">
        <v>1953</v>
      </c>
      <c r="C2827" s="126"/>
      <c r="D2827" s="36"/>
      <c r="E2827" s="36"/>
      <c r="F2827" s="36"/>
      <c r="G2827" s="36"/>
      <c r="H2827" s="36"/>
      <c r="I2827" s="36"/>
      <c r="J2827" s="36"/>
      <c r="K2827" s="36"/>
      <c r="L2827" s="36"/>
      <c r="M2827" s="36"/>
      <c r="N2827" s="36"/>
      <c r="O2827" s="36"/>
      <c r="P2827" s="36"/>
      <c r="Q2827" s="36"/>
      <c r="R2827" s="36"/>
      <c r="S2827" s="36"/>
    </row>
    <row r="2828" spans="2:19">
      <c r="B2828" s="6">
        <v>1952</v>
      </c>
      <c r="C2828" s="126"/>
      <c r="D2828" s="36"/>
      <c r="E2828" s="36"/>
      <c r="F2828" s="36"/>
      <c r="G2828" s="36"/>
      <c r="H2828" s="36"/>
      <c r="I2828" s="36"/>
      <c r="J2828" s="36"/>
      <c r="K2828" s="36"/>
      <c r="L2828" s="36"/>
      <c r="M2828" s="36"/>
      <c r="N2828" s="36"/>
      <c r="O2828" s="36"/>
      <c r="P2828" s="36"/>
      <c r="Q2828" s="36"/>
      <c r="R2828" s="36"/>
      <c r="S2828" s="36"/>
    </row>
    <row r="2829" spans="2:19">
      <c r="B2829" s="6">
        <v>1951</v>
      </c>
      <c r="C2829" s="126"/>
      <c r="D2829" s="36"/>
      <c r="E2829" s="36"/>
      <c r="F2829" s="36"/>
      <c r="G2829" s="36"/>
      <c r="H2829" s="36"/>
      <c r="I2829" s="36"/>
      <c r="J2829" s="36"/>
      <c r="K2829" s="36"/>
      <c r="L2829" s="36"/>
      <c r="M2829" s="36"/>
      <c r="N2829" s="36"/>
      <c r="O2829" s="36"/>
      <c r="P2829" s="36"/>
      <c r="Q2829" s="36"/>
      <c r="R2829" s="36"/>
      <c r="S2829" s="36"/>
    </row>
    <row r="2830" spans="2:19">
      <c r="B2830" s="6">
        <v>1950</v>
      </c>
      <c r="C2830" s="126"/>
      <c r="D2830" s="36"/>
      <c r="E2830" s="36"/>
      <c r="F2830" s="36"/>
      <c r="G2830" s="36"/>
      <c r="H2830" s="36"/>
      <c r="I2830" s="36"/>
      <c r="J2830" s="36"/>
      <c r="K2830" s="36"/>
      <c r="L2830" s="36"/>
      <c r="M2830" s="36"/>
      <c r="N2830" s="36"/>
      <c r="O2830" s="36"/>
      <c r="P2830" s="36"/>
      <c r="Q2830" s="36"/>
      <c r="R2830" s="36"/>
      <c r="S2830" s="36"/>
    </row>
    <row r="2831" spans="2:19">
      <c r="B2831" s="6">
        <v>1949</v>
      </c>
      <c r="C2831" s="126"/>
      <c r="D2831" s="36"/>
      <c r="E2831" s="36"/>
      <c r="F2831" s="36"/>
      <c r="G2831" s="36"/>
      <c r="H2831" s="36"/>
      <c r="I2831" s="36"/>
      <c r="J2831" s="36"/>
      <c r="K2831" s="36"/>
      <c r="L2831" s="36"/>
      <c r="M2831" s="36"/>
      <c r="N2831" s="36"/>
      <c r="O2831" s="36"/>
      <c r="P2831" s="36"/>
      <c r="Q2831" s="36"/>
      <c r="R2831" s="36"/>
      <c r="S2831" s="36"/>
    </row>
    <row r="2832" spans="2:19">
      <c r="B2832" s="6">
        <v>1948</v>
      </c>
      <c r="C2832" s="125">
        <v>895.81</v>
      </c>
      <c r="D2832" s="124">
        <v>895.81</v>
      </c>
      <c r="E2832" s="36"/>
      <c r="F2832" s="36"/>
      <c r="G2832" s="36"/>
      <c r="H2832" s="36"/>
      <c r="I2832" s="36"/>
      <c r="J2832" s="36"/>
      <c r="K2832" s="36"/>
      <c r="L2832" s="36"/>
      <c r="M2832" s="36"/>
      <c r="N2832" s="36"/>
      <c r="O2832" s="36"/>
      <c r="P2832" s="36"/>
      <c r="Q2832" s="36"/>
      <c r="R2832" s="36"/>
      <c r="S2832" s="36"/>
    </row>
    <row r="2833" spans="2:19">
      <c r="B2833" s="6">
        <v>1947</v>
      </c>
      <c r="C2833" s="126"/>
      <c r="D2833" s="36"/>
      <c r="E2833" s="36"/>
      <c r="F2833" s="36"/>
      <c r="G2833" s="36"/>
      <c r="H2833" s="36"/>
      <c r="I2833" s="36"/>
      <c r="J2833" s="36"/>
      <c r="K2833" s="36"/>
      <c r="L2833" s="36"/>
      <c r="M2833" s="36"/>
      <c r="N2833" s="36"/>
      <c r="O2833" s="36"/>
      <c r="P2833" s="36"/>
      <c r="Q2833" s="36"/>
      <c r="R2833" s="36"/>
      <c r="S2833" s="36"/>
    </row>
    <row r="2834" spans="2:19">
      <c r="B2834" s="6">
        <v>1946</v>
      </c>
      <c r="C2834" s="126"/>
      <c r="D2834" s="36"/>
      <c r="E2834" s="36"/>
      <c r="F2834" s="36"/>
      <c r="G2834" s="36"/>
      <c r="H2834" s="36"/>
      <c r="I2834" s="36"/>
      <c r="J2834" s="36"/>
      <c r="K2834" s="36"/>
      <c r="L2834" s="36"/>
      <c r="M2834" s="36"/>
      <c r="N2834" s="36"/>
      <c r="O2834" s="36"/>
      <c r="P2834" s="36"/>
      <c r="Q2834" s="36"/>
      <c r="R2834" s="36"/>
      <c r="S2834" s="36"/>
    </row>
    <row r="2835" spans="2:19">
      <c r="B2835" s="6">
        <v>1945</v>
      </c>
      <c r="C2835" s="126"/>
      <c r="D2835" s="36"/>
      <c r="E2835" s="36"/>
      <c r="F2835" s="36"/>
      <c r="G2835" s="36"/>
      <c r="H2835" s="36"/>
      <c r="I2835" s="36"/>
      <c r="J2835" s="36"/>
      <c r="K2835" s="36"/>
      <c r="L2835" s="36"/>
      <c r="M2835" s="36"/>
      <c r="N2835" s="36"/>
      <c r="O2835" s="36"/>
      <c r="P2835" s="36"/>
      <c r="Q2835" s="36"/>
      <c r="R2835" s="36"/>
      <c r="S2835" s="36"/>
    </row>
    <row r="2836" spans="2:19">
      <c r="B2836" s="6">
        <v>1944</v>
      </c>
      <c r="C2836" s="126"/>
      <c r="D2836" s="36"/>
      <c r="E2836" s="36"/>
      <c r="F2836" s="36"/>
      <c r="G2836" s="36"/>
      <c r="H2836" s="36"/>
      <c r="I2836" s="36"/>
      <c r="J2836" s="36"/>
      <c r="K2836" s="36"/>
      <c r="L2836" s="36"/>
      <c r="M2836" s="36"/>
      <c r="N2836" s="36"/>
      <c r="O2836" s="36"/>
      <c r="P2836" s="36"/>
      <c r="Q2836" s="36"/>
      <c r="R2836" s="36"/>
      <c r="S2836" s="36"/>
    </row>
    <row r="2837" spans="2:19">
      <c r="B2837" s="6">
        <v>1943</v>
      </c>
      <c r="C2837" s="126"/>
      <c r="D2837" s="36"/>
      <c r="E2837" s="36"/>
      <c r="F2837" s="36"/>
      <c r="G2837" s="36"/>
      <c r="H2837" s="36"/>
      <c r="I2837" s="36"/>
      <c r="J2837" s="36"/>
      <c r="K2837" s="36"/>
      <c r="L2837" s="36"/>
      <c r="M2837" s="36"/>
      <c r="N2837" s="36"/>
      <c r="O2837" s="36"/>
      <c r="P2837" s="36"/>
      <c r="Q2837" s="36"/>
      <c r="R2837" s="36"/>
      <c r="S2837" s="36"/>
    </row>
    <row r="2838" spans="2:19">
      <c r="B2838" s="6">
        <v>1942</v>
      </c>
      <c r="C2838" s="126"/>
      <c r="D2838" s="36"/>
      <c r="E2838" s="36"/>
      <c r="F2838" s="36"/>
      <c r="G2838" s="36"/>
      <c r="H2838" s="36"/>
      <c r="I2838" s="36"/>
      <c r="J2838" s="36"/>
      <c r="K2838" s="36"/>
      <c r="L2838" s="36"/>
      <c r="M2838" s="36"/>
      <c r="N2838" s="36"/>
      <c r="O2838" s="36"/>
      <c r="P2838" s="36"/>
      <c r="Q2838" s="36"/>
      <c r="R2838" s="36"/>
      <c r="S2838" s="36"/>
    </row>
    <row r="2839" spans="2:19">
      <c r="B2839" s="6">
        <v>1941</v>
      </c>
      <c r="C2839" s="126"/>
      <c r="D2839" s="36"/>
      <c r="E2839" s="36"/>
      <c r="F2839" s="36"/>
      <c r="G2839" s="36"/>
      <c r="H2839" s="36"/>
      <c r="I2839" s="36"/>
      <c r="J2839" s="36"/>
      <c r="K2839" s="36"/>
      <c r="L2839" s="36"/>
      <c r="M2839" s="36"/>
      <c r="N2839" s="36"/>
      <c r="O2839" s="36"/>
      <c r="P2839" s="36"/>
      <c r="Q2839" s="36"/>
      <c r="R2839" s="36"/>
      <c r="S2839" s="36"/>
    </row>
    <row r="2840" spans="2:19">
      <c r="B2840" s="6">
        <v>1940</v>
      </c>
      <c r="C2840" s="125">
        <v>54.4</v>
      </c>
      <c r="D2840" s="124">
        <v>54.4</v>
      </c>
      <c r="E2840" s="36"/>
      <c r="F2840" s="36"/>
      <c r="G2840" s="36"/>
      <c r="H2840" s="36"/>
      <c r="I2840" s="36"/>
      <c r="J2840" s="36"/>
      <c r="K2840" s="36"/>
      <c r="L2840" s="36"/>
      <c r="M2840" s="36"/>
      <c r="N2840" s="36"/>
      <c r="O2840" s="36"/>
      <c r="P2840" s="36"/>
      <c r="Q2840" s="36"/>
      <c r="R2840" s="36"/>
      <c r="S2840" s="36"/>
    </row>
    <row r="2841" spans="2:19">
      <c r="B2841" s="6">
        <v>1939</v>
      </c>
      <c r="C2841" s="125">
        <v>618.11</v>
      </c>
      <c r="D2841" s="124">
        <v>762.11</v>
      </c>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209</v>
      </c>
      <c r="B2851" s="7" t="s">
        <v>180</v>
      </c>
      <c r="C2851" s="8">
        <f>SUM(C2774:C2850)</f>
        <v>591343.18000000028</v>
      </c>
      <c r="D2851" s="8">
        <f>SUM(D2773:D2850)</f>
        <v>594114.64000000025</v>
      </c>
      <c r="E2851" s="8">
        <f>SUM(E2772:E2850)</f>
        <v>435332.13000000006</v>
      </c>
      <c r="F2851" s="8">
        <f>SUM(F2771:F2850)</f>
        <v>447007.73000000004</v>
      </c>
      <c r="G2851" s="8">
        <f>SUM(G2770:G2850)</f>
        <v>447007.73000000004</v>
      </c>
      <c r="H2851" s="8">
        <f>SUM(H2764:H2850)</f>
        <v>429668.62000000005</v>
      </c>
      <c r="I2851" s="8">
        <f>SUM(I2764:I2850)</f>
        <v>429668.62000000005</v>
      </c>
      <c r="J2851" s="8">
        <f t="shared" ref="J2851" si="55">SUM(J2764:J2850)</f>
        <v>429668.62000000005</v>
      </c>
      <c r="K2851" s="8">
        <f>SUM(K2764:K2850)</f>
        <v>473688.61999999994</v>
      </c>
      <c r="L2851" s="8">
        <f t="shared" ref="L2851" si="56">SUM(L2764:L2850)</f>
        <v>502176.50000000006</v>
      </c>
      <c r="M2851" s="8">
        <f>SUM(M2764:M2850)</f>
        <v>502176.50000000006</v>
      </c>
      <c r="N2851" s="11">
        <f>SUM(N2759:N2850)</f>
        <v>502598.7</v>
      </c>
      <c r="O2851" s="11">
        <f>SUM(O2759:O2850)</f>
        <v>502680.90000000008</v>
      </c>
      <c r="P2851" s="11">
        <f>SUM(P2759:P2850)</f>
        <v>1627977.8299999998</v>
      </c>
      <c r="Q2851" s="11">
        <f>SUM(Q2759:Q2850)</f>
        <v>1867806.49</v>
      </c>
      <c r="R2851" s="11">
        <f>SUM(R2758:R2850)</f>
        <v>1973113.8299999998</v>
      </c>
      <c r="S2851" s="11">
        <f>SUM(S2758:S2850)</f>
        <v>1973113.8299999998</v>
      </c>
    </row>
    <row r="2852" spans="1:19">
      <c r="A2852" s="75"/>
      <c r="B2852" s="7"/>
      <c r="C2852" s="8"/>
      <c r="D2852" s="8"/>
      <c r="E2852" s="8"/>
      <c r="F2852" s="8"/>
      <c r="G2852" s="8"/>
      <c r="H2852" s="8"/>
      <c r="I2852" s="8"/>
      <c r="J2852" s="8"/>
      <c r="K2852" s="8"/>
      <c r="L2852" s="8"/>
      <c r="M2852" s="10"/>
    </row>
    <row r="2853" spans="1:19" ht="51">
      <c r="A2853" s="76" t="s">
        <v>210</v>
      </c>
      <c r="B2853" s="6">
        <v>2022</v>
      </c>
      <c r="C2853" s="35"/>
      <c r="D2853" s="35"/>
      <c r="E2853" s="35"/>
      <c r="F2853" s="35"/>
      <c r="G2853" s="35"/>
      <c r="H2853" s="35"/>
      <c r="I2853" s="35"/>
      <c r="J2853" s="35"/>
      <c r="K2853" s="35"/>
      <c r="L2853" s="35"/>
      <c r="M2853" s="35"/>
      <c r="N2853" s="35"/>
      <c r="O2853" s="35"/>
      <c r="P2853" s="35"/>
      <c r="Q2853" s="35"/>
      <c r="R2853" s="73"/>
      <c r="S2853" s="36">
        <v>7131.16</v>
      </c>
    </row>
    <row r="2854" spans="1:19">
      <c r="A2854" s="37"/>
      <c r="B2854" s="6">
        <v>2021</v>
      </c>
      <c r="C2854" s="35"/>
      <c r="D2854" s="35"/>
      <c r="E2854" s="35"/>
      <c r="F2854" s="35"/>
      <c r="G2854" s="35"/>
      <c r="H2854" s="35"/>
      <c r="I2854" s="35"/>
      <c r="J2854" s="35"/>
      <c r="K2854" s="35"/>
      <c r="L2854" s="35"/>
      <c r="M2854" s="35"/>
      <c r="N2854" s="35"/>
      <c r="O2854" s="35"/>
      <c r="P2854" s="35"/>
      <c r="Q2854" s="35"/>
      <c r="R2854" s="36">
        <v>8531.5149999999994</v>
      </c>
      <c r="S2854" s="36">
        <v>8531.5149999999994</v>
      </c>
    </row>
    <row r="2855" spans="1:19">
      <c r="B2855" s="6">
        <v>2020</v>
      </c>
      <c r="C2855" s="35"/>
      <c r="D2855" s="35"/>
      <c r="E2855" s="35"/>
      <c r="F2855" s="35"/>
      <c r="G2855" s="35"/>
      <c r="H2855" s="35"/>
      <c r="I2855" s="35"/>
      <c r="J2855" s="35"/>
      <c r="K2855" s="35"/>
      <c r="L2855" s="35"/>
      <c r="M2855" s="35"/>
      <c r="N2855" s="35"/>
      <c r="O2855" s="35"/>
      <c r="P2855" s="35"/>
      <c r="Q2855" s="36">
        <v>9305.0619999999999</v>
      </c>
      <c r="R2855" s="36">
        <v>9305.0619999999999</v>
      </c>
      <c r="S2855" s="36">
        <v>9305.0619999999999</v>
      </c>
    </row>
    <row r="2856" spans="1:19">
      <c r="A2856" s="39"/>
      <c r="B2856" s="6">
        <v>2019</v>
      </c>
      <c r="C2856" s="35"/>
      <c r="D2856" s="35"/>
      <c r="E2856" s="35"/>
      <c r="F2856" s="35"/>
      <c r="G2856" s="35"/>
      <c r="H2856" s="35"/>
      <c r="I2856" s="35"/>
      <c r="J2856" s="35"/>
      <c r="K2856" s="35"/>
      <c r="L2856" s="35"/>
      <c r="M2856" s="35"/>
      <c r="N2856" s="35"/>
      <c r="O2856" s="35"/>
      <c r="P2856" s="36">
        <v>10828.5396</v>
      </c>
      <c r="Q2856" s="36">
        <v>10825.384</v>
      </c>
      <c r="R2856" s="36">
        <v>10806.198</v>
      </c>
      <c r="S2856" s="36">
        <v>10788.968000000001</v>
      </c>
    </row>
    <row r="2857" spans="1:19">
      <c r="A2857" s="39"/>
      <c r="B2857" s="6">
        <v>2018</v>
      </c>
      <c r="C2857" s="35"/>
      <c r="D2857" s="35"/>
      <c r="E2857" s="35"/>
      <c r="F2857" s="35"/>
      <c r="G2857" s="35"/>
      <c r="H2857" s="35"/>
      <c r="I2857" s="35"/>
      <c r="J2857" s="35"/>
      <c r="K2857" s="35"/>
      <c r="L2857" s="35"/>
      <c r="M2857" s="35"/>
      <c r="N2857" s="35"/>
      <c r="O2857" s="36">
        <v>6373.2579999999998</v>
      </c>
      <c r="P2857" s="36">
        <v>6373.2579999999998</v>
      </c>
      <c r="Q2857" s="36">
        <v>6187.3760000000002</v>
      </c>
      <c r="R2857" s="36">
        <v>6187.3760000000002</v>
      </c>
      <c r="S2857" s="36">
        <v>6188.3760000000002</v>
      </c>
    </row>
    <row r="2858" spans="1:19">
      <c r="A2858" s="39"/>
      <c r="B2858" s="6">
        <v>2017</v>
      </c>
      <c r="C2858" s="35"/>
      <c r="D2858" s="35"/>
      <c r="E2858" s="35"/>
      <c r="F2858" s="35"/>
      <c r="G2858" s="35"/>
      <c r="H2858" s="35"/>
      <c r="I2858" s="35"/>
      <c r="J2858" s="35"/>
      <c r="K2858" s="35"/>
      <c r="L2858" s="35"/>
      <c r="M2858" s="35"/>
      <c r="N2858" s="124">
        <v>3333.1111999999998</v>
      </c>
      <c r="O2858" s="124">
        <v>3087.3835999999997</v>
      </c>
      <c r="P2858" s="124">
        <v>3087.3835999999997</v>
      </c>
      <c r="Q2858" s="124">
        <v>3087.3835999999997</v>
      </c>
      <c r="R2858" s="124">
        <v>3087.3835999999997</v>
      </c>
      <c r="S2858" s="124">
        <v>3087.3835999999997</v>
      </c>
    </row>
    <row r="2859" spans="1:19">
      <c r="B2859" s="6">
        <v>2016</v>
      </c>
      <c r="C2859" s="35"/>
      <c r="D2859" s="35"/>
      <c r="E2859" s="35"/>
      <c r="F2859" s="35"/>
      <c r="G2859" s="35"/>
      <c r="H2859" s="35"/>
      <c r="I2859" s="35"/>
      <c r="J2859" s="35"/>
      <c r="K2859" s="35"/>
      <c r="L2859" s="35"/>
      <c r="M2859" s="124">
        <v>3629.99</v>
      </c>
      <c r="N2859" s="124">
        <v>3900.78</v>
      </c>
      <c r="O2859" s="124">
        <v>3900.78</v>
      </c>
      <c r="P2859" s="124">
        <v>3900.78</v>
      </c>
      <c r="Q2859" s="124">
        <v>3900.78</v>
      </c>
      <c r="R2859" s="124">
        <v>3860.0026000000003</v>
      </c>
      <c r="S2859" s="124">
        <v>3860.0026000000003</v>
      </c>
    </row>
    <row r="2860" spans="1:19">
      <c r="B2860" s="6">
        <v>2015</v>
      </c>
      <c r="C2860" s="35"/>
      <c r="D2860" s="35"/>
      <c r="E2860" s="35"/>
      <c r="F2860" s="35"/>
      <c r="G2860" s="35"/>
      <c r="H2860" s="35"/>
      <c r="I2860" s="35"/>
      <c r="J2860" s="35"/>
      <c r="K2860" s="35"/>
      <c r="L2860" s="124">
        <v>4653.95</v>
      </c>
      <c r="M2860" s="124">
        <v>4761.3</v>
      </c>
      <c r="N2860" s="124">
        <v>4791.55</v>
      </c>
      <c r="O2860" s="124">
        <v>4791.55</v>
      </c>
      <c r="P2860" s="124">
        <v>4791.55</v>
      </c>
      <c r="Q2860" s="124">
        <v>4791.55</v>
      </c>
      <c r="R2860" s="124">
        <v>5577.475300000001</v>
      </c>
      <c r="S2860" s="124">
        <v>5577.475300000001</v>
      </c>
    </row>
    <row r="2861" spans="1:19">
      <c r="B2861" s="6">
        <v>2014</v>
      </c>
      <c r="C2861" s="35"/>
      <c r="D2861" s="35"/>
      <c r="E2861" s="35"/>
      <c r="F2861" s="35"/>
      <c r="G2861" s="35"/>
      <c r="H2861" s="35"/>
      <c r="I2861" s="35"/>
      <c r="J2861" s="35"/>
      <c r="K2861" s="124">
        <v>-326779.77</v>
      </c>
      <c r="L2861" s="124">
        <v>21421.89</v>
      </c>
      <c r="M2861" s="124">
        <v>21511.03</v>
      </c>
      <c r="N2861" s="124">
        <v>21539.47</v>
      </c>
      <c r="O2861" s="124">
        <v>21539.47</v>
      </c>
      <c r="P2861" s="124">
        <v>21539.47</v>
      </c>
      <c r="Q2861" s="124">
        <v>21539.47</v>
      </c>
      <c r="R2861" s="124">
        <v>23641.31500000001</v>
      </c>
      <c r="S2861" s="124">
        <v>23641.31500000001</v>
      </c>
    </row>
    <row r="2862" spans="1:19">
      <c r="B2862" s="6">
        <v>2013</v>
      </c>
      <c r="C2862" s="35"/>
      <c r="D2862" s="35"/>
      <c r="E2862" s="35"/>
      <c r="F2862" s="35"/>
      <c r="G2862" s="35"/>
      <c r="H2862" s="35"/>
      <c r="I2862" s="35"/>
      <c r="J2862" s="124">
        <v>32906.79</v>
      </c>
      <c r="K2862" s="124">
        <v>34771.769999999997</v>
      </c>
      <c r="L2862" s="124">
        <v>34716.230000000003</v>
      </c>
      <c r="M2862" s="124">
        <v>33549.65</v>
      </c>
      <c r="N2862" s="124">
        <v>33549.65</v>
      </c>
      <c r="O2862" s="124">
        <v>33549.65</v>
      </c>
      <c r="P2862" s="124">
        <v>33549.65</v>
      </c>
      <c r="Q2862" s="124">
        <v>33549.65</v>
      </c>
      <c r="R2862" s="124">
        <v>38411.518400000044</v>
      </c>
      <c r="S2862" s="124">
        <v>38411.518400000044</v>
      </c>
    </row>
    <row r="2863" spans="1:19">
      <c r="B2863" s="6">
        <v>2012</v>
      </c>
      <c r="C2863" s="35"/>
      <c r="D2863" s="35"/>
      <c r="E2863" s="35"/>
      <c r="F2863" s="35"/>
      <c r="G2863" s="35"/>
      <c r="H2863" s="35"/>
      <c r="I2863" s="124">
        <v>120938.95</v>
      </c>
      <c r="J2863" s="124">
        <v>128212.58</v>
      </c>
      <c r="K2863" s="124">
        <v>128348.1</v>
      </c>
      <c r="L2863" s="124">
        <v>128387.5</v>
      </c>
      <c r="M2863" s="124">
        <v>149363.31</v>
      </c>
      <c r="N2863" s="124">
        <v>128025.65</v>
      </c>
      <c r="O2863" s="124">
        <v>128025.65</v>
      </c>
      <c r="P2863" s="124">
        <v>128025.65</v>
      </c>
      <c r="Q2863" s="124">
        <v>128025.65</v>
      </c>
      <c r="R2863" s="124">
        <v>120032.45809999999</v>
      </c>
      <c r="S2863" s="124">
        <v>119937.01809999999</v>
      </c>
    </row>
    <row r="2864" spans="1:19">
      <c r="B2864" s="6">
        <v>2011</v>
      </c>
      <c r="C2864" s="35"/>
      <c r="D2864" s="35"/>
      <c r="E2864" s="35"/>
      <c r="F2864" s="35"/>
      <c r="G2864" s="35"/>
      <c r="H2864" s="124">
        <v>487654.94</v>
      </c>
      <c r="I2864" s="124">
        <v>496504.12</v>
      </c>
      <c r="J2864" s="124">
        <v>491643.04</v>
      </c>
      <c r="K2864" s="124">
        <v>487896.11</v>
      </c>
      <c r="L2864" s="124">
        <v>487999.97</v>
      </c>
      <c r="M2864" s="124">
        <v>488028.58</v>
      </c>
      <c r="N2864" s="124">
        <v>488028.58</v>
      </c>
      <c r="O2864" s="124">
        <v>488028.58</v>
      </c>
      <c r="P2864" s="124">
        <v>488028.58</v>
      </c>
      <c r="Q2864" s="124">
        <v>488028.58</v>
      </c>
      <c r="R2864" s="124">
        <v>480822.42446421407</v>
      </c>
      <c r="S2864" s="124">
        <v>480818.69446421409</v>
      </c>
    </row>
    <row r="2865" spans="2:19">
      <c r="B2865" s="6">
        <v>2010</v>
      </c>
      <c r="C2865" s="35"/>
      <c r="D2865" s="35"/>
      <c r="E2865" s="35"/>
      <c r="F2865" s="35"/>
      <c r="G2865" s="124">
        <v>241973.38</v>
      </c>
      <c r="H2865" s="124">
        <v>502788.2</v>
      </c>
      <c r="I2865" s="124">
        <v>513098.57</v>
      </c>
      <c r="J2865" s="124">
        <v>513568.6</v>
      </c>
      <c r="K2865" s="124">
        <v>513672.34</v>
      </c>
      <c r="L2865" s="124">
        <v>513643.94</v>
      </c>
      <c r="M2865" s="124">
        <v>513640.8</v>
      </c>
      <c r="N2865" s="124">
        <v>513640.8</v>
      </c>
      <c r="O2865" s="124">
        <v>513640.8</v>
      </c>
      <c r="P2865" s="124">
        <v>513640.8</v>
      </c>
      <c r="Q2865" s="124">
        <v>513640.8</v>
      </c>
      <c r="R2865" s="124">
        <v>502465.55057110614</v>
      </c>
      <c r="S2865" s="124">
        <v>502465.55057110614</v>
      </c>
    </row>
    <row r="2866" spans="2:19">
      <c r="B2866" s="6">
        <v>2009</v>
      </c>
      <c r="C2866" s="35"/>
      <c r="D2866" s="35"/>
      <c r="E2866" s="35"/>
      <c r="F2866" s="124">
        <v>103811.77</v>
      </c>
      <c r="G2866" s="124">
        <f>108575.79+4652.23</f>
        <v>113228.01999999999</v>
      </c>
      <c r="H2866" s="124">
        <v>106890.38</v>
      </c>
      <c r="I2866" s="124">
        <v>106806.5</v>
      </c>
      <c r="J2866" s="124">
        <v>106774.93</v>
      </c>
      <c r="K2866" s="124">
        <v>105756.31</v>
      </c>
      <c r="L2866" s="124">
        <v>105756.31</v>
      </c>
      <c r="M2866" s="124">
        <v>44259.91</v>
      </c>
      <c r="N2866" s="124">
        <v>44259.91</v>
      </c>
      <c r="O2866" s="124">
        <v>44259.91</v>
      </c>
      <c r="P2866" s="124">
        <v>44259.91</v>
      </c>
      <c r="Q2866" s="124">
        <v>44259.91</v>
      </c>
      <c r="R2866" s="124">
        <v>44226.727281096923</v>
      </c>
      <c r="S2866" s="124">
        <v>44202.757281096921</v>
      </c>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210</v>
      </c>
      <c r="B2946" s="7" t="s">
        <v>180</v>
      </c>
      <c r="C2946" s="8">
        <f>SUM(C2869:C2945)</f>
        <v>0</v>
      </c>
      <c r="D2946" s="8">
        <f>SUM(D2868:D2945)</f>
        <v>0</v>
      </c>
      <c r="E2946" s="8">
        <f>SUM(E2867:E2945)</f>
        <v>0</v>
      </c>
      <c r="F2946" s="8">
        <f>SUM(F2866:F2945)</f>
        <v>103811.77</v>
      </c>
      <c r="G2946" s="8">
        <f>SUM(G2865:G2945)</f>
        <v>355201.4</v>
      </c>
      <c r="H2946" s="8">
        <f>SUM(H2859:H2945)</f>
        <v>1097333.52</v>
      </c>
      <c r="I2946" s="8">
        <f>SUM(I2859:I2945)</f>
        <v>1237348.1399999999</v>
      </c>
      <c r="J2946" s="8">
        <f t="shared" ref="J2946" si="57">SUM(J2859:J2945)</f>
        <v>1273105.9399999997</v>
      </c>
      <c r="K2946" s="8">
        <f>SUM(K2859:K2945)</f>
        <v>943664.8600000001</v>
      </c>
      <c r="L2946" s="8">
        <f t="shared" ref="L2946" si="58">SUM(L2859:L2945)</f>
        <v>1296579.79</v>
      </c>
      <c r="M2946" s="11">
        <f>SUM(M2859:M2945)</f>
        <v>1258744.5699999998</v>
      </c>
      <c r="N2946" s="11">
        <f>SUM(N2854:N2945)</f>
        <v>1241069.5011999998</v>
      </c>
      <c r="O2946" s="11">
        <f>SUM(O2854:O2945)</f>
        <v>1247197.0315999999</v>
      </c>
      <c r="P2946" s="11">
        <f>SUM(P2854:P2945)</f>
        <v>1258025.5711999999</v>
      </c>
      <c r="Q2946" s="11">
        <f>SUM(Q2854:Q2945)</f>
        <v>1267141.5955999999</v>
      </c>
      <c r="R2946" s="11">
        <f>SUM(R2853:R2945)</f>
        <v>1256955.0063164171</v>
      </c>
      <c r="S2946" s="11">
        <f>SUM(S2853:S2945)</f>
        <v>1263946.7963164172</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211</v>
      </c>
      <c r="B2948" s="6">
        <v>2022</v>
      </c>
      <c r="C2948" s="35"/>
      <c r="D2948" s="35"/>
      <c r="E2948" s="35"/>
      <c r="F2948" s="35"/>
      <c r="G2948" s="35"/>
      <c r="H2948" s="35"/>
      <c r="I2948" s="35"/>
      <c r="J2948" s="35"/>
      <c r="K2948" s="35"/>
      <c r="L2948" s="35"/>
      <c r="M2948" s="35"/>
      <c r="N2948" s="35"/>
      <c r="O2948" s="35"/>
      <c r="P2948" s="35"/>
      <c r="Q2948" s="35"/>
      <c r="R2948" s="73"/>
      <c r="S2948" s="36">
        <v>187173.16</v>
      </c>
    </row>
    <row r="2949" spans="1:19">
      <c r="A2949" s="37"/>
      <c r="B2949" s="6">
        <v>2021</v>
      </c>
      <c r="C2949" s="35"/>
      <c r="D2949" s="35"/>
      <c r="E2949" s="35"/>
      <c r="F2949" s="35"/>
      <c r="G2949" s="35"/>
      <c r="H2949" s="35"/>
      <c r="I2949" s="35"/>
      <c r="J2949" s="35"/>
      <c r="K2949" s="35"/>
      <c r="L2949" s="35"/>
      <c r="M2949" s="35"/>
      <c r="N2949" s="35"/>
      <c r="O2949" s="35"/>
      <c r="P2949" s="35"/>
      <c r="Q2949" s="35"/>
      <c r="R2949" s="36">
        <v>181243.27000000002</v>
      </c>
      <c r="S2949" s="36">
        <v>181243.27000000002</v>
      </c>
    </row>
    <row r="2950" spans="1:19">
      <c r="B2950" s="6">
        <v>2020</v>
      </c>
      <c r="C2950" s="35"/>
      <c r="D2950" s="35"/>
      <c r="E2950" s="35"/>
      <c r="F2950" s="35"/>
      <c r="G2950" s="35"/>
      <c r="H2950" s="35"/>
      <c r="I2950" s="35"/>
      <c r="J2950" s="35"/>
      <c r="K2950" s="35"/>
      <c r="L2950" s="35"/>
      <c r="M2950" s="35"/>
      <c r="N2950" s="35"/>
      <c r="O2950" s="35"/>
      <c r="P2950" s="35"/>
      <c r="Q2950" s="36">
        <v>134097.41</v>
      </c>
      <c r="R2950" s="36">
        <v>134097.41</v>
      </c>
      <c r="S2950" s="36">
        <v>134097.41</v>
      </c>
    </row>
    <row r="2951" spans="1:19">
      <c r="A2951" s="39"/>
      <c r="B2951" s="6">
        <v>2019</v>
      </c>
      <c r="C2951" s="35"/>
      <c r="D2951" s="35"/>
      <c r="E2951" s="35"/>
      <c r="F2951" s="35"/>
      <c r="G2951" s="35"/>
      <c r="H2951" s="35"/>
      <c r="I2951" s="35"/>
      <c r="J2951" s="35"/>
      <c r="K2951" s="35"/>
      <c r="L2951" s="35"/>
      <c r="M2951" s="35"/>
      <c r="N2951" s="35"/>
      <c r="O2951" s="35"/>
      <c r="P2951" s="36">
        <v>118725.36000000002</v>
      </c>
      <c r="Q2951" s="36">
        <v>118725.36000000002</v>
      </c>
      <c r="R2951" s="36">
        <v>118725.36000000002</v>
      </c>
      <c r="S2951" s="36">
        <v>118725.36000000002</v>
      </c>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124">
        <v>160112.42000000001</v>
      </c>
      <c r="O2953" s="36"/>
      <c r="P2953" s="36"/>
      <c r="Q2953" s="36"/>
      <c r="R2953" s="36"/>
      <c r="S2953" s="36"/>
    </row>
    <row r="2954" spans="1:19">
      <c r="B2954" s="6">
        <v>2016</v>
      </c>
      <c r="C2954" s="35"/>
      <c r="D2954" s="35"/>
      <c r="E2954" s="35"/>
      <c r="F2954" s="35"/>
      <c r="G2954" s="35"/>
      <c r="H2954" s="35"/>
      <c r="I2954" s="35"/>
      <c r="J2954" s="35"/>
      <c r="K2954" s="35"/>
      <c r="L2954" s="35"/>
      <c r="M2954" s="124">
        <v>250806.91</v>
      </c>
      <c r="N2954" s="124">
        <v>282163.18</v>
      </c>
      <c r="O2954" s="124">
        <v>282163.18</v>
      </c>
      <c r="P2954" s="124">
        <v>282163.18</v>
      </c>
      <c r="Q2954" s="124">
        <v>282163.18</v>
      </c>
      <c r="R2954" s="124">
        <v>282163.18</v>
      </c>
      <c r="S2954" s="36">
        <v>282163.18</v>
      </c>
    </row>
    <row r="2955" spans="1:19">
      <c r="B2955" s="6">
        <v>2015</v>
      </c>
      <c r="C2955" s="35"/>
      <c r="D2955" s="35"/>
      <c r="E2955" s="35"/>
      <c r="F2955" s="35"/>
      <c r="G2955" s="35"/>
      <c r="H2955" s="35"/>
      <c r="I2955" s="35"/>
      <c r="J2955" s="35"/>
      <c r="K2955" s="35"/>
      <c r="L2955" s="124">
        <v>178400.89</v>
      </c>
      <c r="M2955" s="124">
        <v>177956.48000000001</v>
      </c>
      <c r="N2955" s="124">
        <v>177956.48000000001</v>
      </c>
      <c r="O2955" s="124">
        <v>177956.48000000001</v>
      </c>
      <c r="P2955" s="124">
        <v>177956.48000000001</v>
      </c>
      <c r="Q2955" s="124">
        <v>177956.48000000001</v>
      </c>
      <c r="R2955" s="124">
        <v>177956.48000000001</v>
      </c>
      <c r="S2955" s="36">
        <v>177956.48000000001</v>
      </c>
    </row>
    <row r="2956" spans="1:19">
      <c r="B2956" s="6">
        <v>2014</v>
      </c>
      <c r="C2956" s="35"/>
      <c r="D2956" s="35"/>
      <c r="E2956" s="35"/>
      <c r="F2956" s="35"/>
      <c r="G2956" s="35"/>
      <c r="H2956" s="35"/>
      <c r="I2956" s="35"/>
      <c r="J2956" s="35"/>
      <c r="K2956" s="124">
        <v>127124.31</v>
      </c>
      <c r="L2956" s="124">
        <v>129011.91</v>
      </c>
      <c r="M2956" s="124">
        <v>129011.91</v>
      </c>
      <c r="N2956" s="124">
        <v>129011.91</v>
      </c>
      <c r="O2956" s="124">
        <v>129011.91</v>
      </c>
      <c r="P2956" s="124">
        <v>129011.91</v>
      </c>
      <c r="Q2956" s="124">
        <v>129011.91</v>
      </c>
      <c r="R2956" s="124">
        <v>129011.91</v>
      </c>
      <c r="S2956" s="36">
        <v>129011.91</v>
      </c>
    </row>
    <row r="2957" spans="1:19">
      <c r="B2957" s="6">
        <v>2013</v>
      </c>
      <c r="C2957" s="35"/>
      <c r="D2957" s="35"/>
      <c r="E2957" s="35"/>
      <c r="F2957" s="35"/>
      <c r="G2957" s="35"/>
      <c r="H2957" s="35"/>
      <c r="I2957" s="35"/>
      <c r="J2957" s="124">
        <v>186173.27</v>
      </c>
      <c r="K2957" s="124">
        <v>195201.29</v>
      </c>
      <c r="L2957" s="124">
        <v>195201.29</v>
      </c>
      <c r="M2957" s="124">
        <v>195201.29</v>
      </c>
      <c r="N2957" s="124">
        <v>195201.29</v>
      </c>
      <c r="O2957" s="124">
        <v>195201.29</v>
      </c>
      <c r="P2957" s="124">
        <v>195201.29</v>
      </c>
      <c r="Q2957" s="124">
        <v>195201.29</v>
      </c>
      <c r="R2957" s="124">
        <v>195201.29</v>
      </c>
      <c r="S2957" s="36">
        <v>195201.29</v>
      </c>
    </row>
    <row r="2958" spans="1:19">
      <c r="B2958" s="6">
        <v>2012</v>
      </c>
      <c r="C2958" s="35"/>
      <c r="D2958" s="35"/>
      <c r="E2958" s="35"/>
      <c r="F2958" s="35"/>
      <c r="G2958" s="35"/>
      <c r="H2958" s="35"/>
      <c r="I2958" s="124">
        <v>174228.85</v>
      </c>
      <c r="J2958" s="124">
        <v>174964.54</v>
      </c>
      <c r="K2958" s="124">
        <v>174964.54</v>
      </c>
      <c r="L2958" s="124">
        <v>175096.54</v>
      </c>
      <c r="M2958" s="124">
        <v>175096.54</v>
      </c>
      <c r="N2958" s="124">
        <v>175096.54</v>
      </c>
      <c r="O2958" s="124">
        <v>175096.54</v>
      </c>
      <c r="P2958" s="124">
        <v>175096.54</v>
      </c>
      <c r="Q2958" s="124">
        <v>175096.54</v>
      </c>
      <c r="R2958" s="124">
        <v>175096.54</v>
      </c>
      <c r="S2958" s="36">
        <v>175096.54</v>
      </c>
    </row>
    <row r="2959" spans="1:19">
      <c r="B2959" s="6">
        <v>2011</v>
      </c>
      <c r="C2959" s="35"/>
      <c r="D2959" s="35"/>
      <c r="E2959" s="35"/>
      <c r="F2959" s="35"/>
      <c r="G2959" s="35"/>
      <c r="H2959" s="124">
        <v>967503.58</v>
      </c>
      <c r="I2959" s="124">
        <v>1009658.72</v>
      </c>
      <c r="J2959" s="124">
        <v>1010077.66</v>
      </c>
      <c r="K2959" s="124">
        <v>1010077.66</v>
      </c>
      <c r="L2959" s="124">
        <v>1010077.66</v>
      </c>
      <c r="M2959" s="124">
        <v>1010077.66</v>
      </c>
      <c r="N2959" s="124">
        <v>1010077.66</v>
      </c>
      <c r="O2959" s="124">
        <v>1010077.66</v>
      </c>
      <c r="P2959" s="124">
        <v>1010077.66</v>
      </c>
      <c r="Q2959" s="124">
        <v>1010077.66</v>
      </c>
      <c r="R2959" s="124">
        <v>1010077.66</v>
      </c>
      <c r="S2959" s="36">
        <v>1010077.66</v>
      </c>
    </row>
    <row r="2960" spans="1:19">
      <c r="B2960" s="6">
        <v>2010</v>
      </c>
      <c r="C2960" s="35"/>
      <c r="D2960" s="35"/>
      <c r="E2960" s="35"/>
      <c r="F2960" s="35"/>
      <c r="G2960" s="124">
        <v>167308.43</v>
      </c>
      <c r="H2960" s="124">
        <v>173760.74</v>
      </c>
      <c r="I2960" s="124">
        <v>174847.28</v>
      </c>
      <c r="J2960" s="124">
        <v>175647.67</v>
      </c>
      <c r="K2960" s="124">
        <v>175647.67</v>
      </c>
      <c r="L2960" s="124">
        <v>175647.67</v>
      </c>
      <c r="M2960" s="124">
        <v>175647.67</v>
      </c>
      <c r="N2960" s="124">
        <v>175647.67</v>
      </c>
      <c r="O2960" s="124">
        <v>175647.67</v>
      </c>
      <c r="P2960" s="124">
        <v>175647.67</v>
      </c>
      <c r="Q2960" s="124">
        <v>175647.67</v>
      </c>
      <c r="R2960" s="124">
        <v>175647.67</v>
      </c>
      <c r="S2960" s="36">
        <v>175647.67</v>
      </c>
    </row>
    <row r="2961" spans="2:19">
      <c r="B2961" s="6">
        <v>2009</v>
      </c>
      <c r="C2961" s="35"/>
      <c r="D2961" s="35"/>
      <c r="E2961" s="35"/>
      <c r="F2961" s="124">
        <v>153310.91</v>
      </c>
      <c r="G2961" s="124">
        <v>176721.74</v>
      </c>
      <c r="H2961" s="124">
        <v>176935.97</v>
      </c>
      <c r="I2961" s="124">
        <v>176935.97</v>
      </c>
      <c r="J2961" s="124">
        <v>176935.97</v>
      </c>
      <c r="K2961" s="124">
        <v>176935.97</v>
      </c>
      <c r="L2961" s="124">
        <v>176935.97</v>
      </c>
      <c r="M2961" s="124">
        <v>176935.97</v>
      </c>
      <c r="N2961" s="124">
        <v>176935.97</v>
      </c>
      <c r="O2961" s="124">
        <v>176935.97</v>
      </c>
      <c r="P2961" s="124">
        <v>176935.97</v>
      </c>
      <c r="Q2961" s="124">
        <v>176935.97</v>
      </c>
      <c r="R2961" s="124">
        <v>176935.97</v>
      </c>
      <c r="S2961" s="36">
        <v>176935.97</v>
      </c>
    </row>
    <row r="2962" spans="2:19">
      <c r="B2962" s="6">
        <v>2008</v>
      </c>
      <c r="C2962" s="35"/>
      <c r="D2962" s="35"/>
      <c r="E2962" s="124">
        <v>171914.68</v>
      </c>
      <c r="F2962" s="124">
        <v>173458.55</v>
      </c>
      <c r="G2962" s="124">
        <v>173651.68</v>
      </c>
      <c r="H2962" s="124">
        <v>173651.68</v>
      </c>
      <c r="I2962" s="124">
        <v>173651.68</v>
      </c>
      <c r="J2962" s="124">
        <v>173651.68</v>
      </c>
      <c r="K2962" s="124">
        <v>173651.68</v>
      </c>
      <c r="L2962" s="124">
        <v>173651.68</v>
      </c>
      <c r="M2962" s="124">
        <v>173651.68</v>
      </c>
      <c r="N2962" s="124">
        <v>173651.68</v>
      </c>
      <c r="O2962" s="124">
        <v>173651.68</v>
      </c>
      <c r="P2962" s="124">
        <v>173651.68</v>
      </c>
      <c r="Q2962" s="124">
        <v>173651.68</v>
      </c>
      <c r="R2962" s="124">
        <v>173651.68</v>
      </c>
      <c r="S2962" s="36">
        <v>173651.68</v>
      </c>
    </row>
    <row r="2963" spans="2:19">
      <c r="B2963" s="6">
        <v>2007</v>
      </c>
      <c r="C2963" s="35"/>
      <c r="D2963" s="124">
        <v>135035.9</v>
      </c>
      <c r="E2963" s="124">
        <v>137959.03</v>
      </c>
      <c r="F2963" s="124">
        <v>137959.03</v>
      </c>
      <c r="G2963" s="124">
        <v>138499.88</v>
      </c>
      <c r="H2963" s="124">
        <v>138824.14000000001</v>
      </c>
      <c r="I2963" s="124">
        <v>138622.04</v>
      </c>
      <c r="J2963" s="124">
        <v>138622.04</v>
      </c>
      <c r="K2963" s="124">
        <v>138622.04</v>
      </c>
      <c r="L2963" s="124">
        <v>138622.04</v>
      </c>
      <c r="M2963" s="124">
        <v>138622.04</v>
      </c>
      <c r="N2963" s="124">
        <v>138622.04</v>
      </c>
      <c r="O2963" s="124">
        <v>138622.04</v>
      </c>
      <c r="P2963" s="124">
        <v>138622.04</v>
      </c>
      <c r="Q2963" s="124">
        <v>138622.04</v>
      </c>
      <c r="R2963" s="124">
        <v>138622.04</v>
      </c>
      <c r="S2963" s="36">
        <v>138622.04</v>
      </c>
    </row>
    <row r="2964" spans="2:19">
      <c r="B2964" s="6">
        <v>2006</v>
      </c>
      <c r="C2964" s="125">
        <v>163495.76999999999</v>
      </c>
      <c r="D2964" s="124">
        <v>166242.26</v>
      </c>
      <c r="E2964" s="124">
        <v>166242.26</v>
      </c>
      <c r="F2964" s="124">
        <v>166242.26</v>
      </c>
      <c r="G2964" s="124">
        <v>166242.26</v>
      </c>
      <c r="H2964" s="124">
        <v>166242.26</v>
      </c>
      <c r="I2964" s="124">
        <v>166242.26</v>
      </c>
      <c r="J2964" s="124">
        <v>166242.26</v>
      </c>
      <c r="K2964" s="124">
        <v>166242.26</v>
      </c>
      <c r="L2964" s="124">
        <v>166242.26</v>
      </c>
      <c r="M2964" s="124">
        <v>166242.26</v>
      </c>
      <c r="N2964" s="124">
        <v>166242.26</v>
      </c>
      <c r="O2964" s="124">
        <v>166242.26</v>
      </c>
      <c r="P2964" s="124">
        <v>166242.26</v>
      </c>
      <c r="Q2964" s="124">
        <v>166242.26</v>
      </c>
      <c r="R2964" s="124">
        <v>166242.26</v>
      </c>
      <c r="S2964" s="36">
        <v>166242.26</v>
      </c>
    </row>
    <row r="2965" spans="2:19">
      <c r="B2965" s="6">
        <v>2005</v>
      </c>
      <c r="C2965" s="125">
        <v>117098.94</v>
      </c>
      <c r="D2965" s="124">
        <v>117098.94</v>
      </c>
      <c r="E2965" s="124">
        <v>117098.94</v>
      </c>
      <c r="F2965" s="124">
        <v>117098.94</v>
      </c>
      <c r="G2965" s="124">
        <v>117098.94</v>
      </c>
      <c r="H2965" s="124">
        <v>117098.94</v>
      </c>
      <c r="I2965" s="124">
        <v>117098.94</v>
      </c>
      <c r="J2965" s="124">
        <v>117098.94</v>
      </c>
      <c r="K2965" s="124">
        <v>117098.94</v>
      </c>
      <c r="L2965" s="124">
        <v>117098.94</v>
      </c>
      <c r="M2965" s="124">
        <v>117098.94</v>
      </c>
      <c r="N2965" s="124">
        <v>117098.94</v>
      </c>
      <c r="O2965" s="124">
        <v>117098.94</v>
      </c>
      <c r="P2965" s="124">
        <v>117098.94</v>
      </c>
      <c r="Q2965" s="124">
        <v>117098.94</v>
      </c>
      <c r="R2965" s="124">
        <v>117098.94</v>
      </c>
      <c r="S2965" s="36">
        <v>117098.94</v>
      </c>
    </row>
    <row r="2966" spans="2:19">
      <c r="B2966" s="6">
        <v>2004</v>
      </c>
      <c r="C2966" s="125">
        <v>129662.25</v>
      </c>
      <c r="D2966" s="124">
        <v>129662.25</v>
      </c>
      <c r="E2966" s="124">
        <v>129662.25</v>
      </c>
      <c r="F2966" s="124">
        <v>129662.25</v>
      </c>
      <c r="G2966" s="124">
        <v>129662.25</v>
      </c>
      <c r="H2966" s="124">
        <v>129662.25</v>
      </c>
      <c r="I2966" s="124">
        <v>129662.25</v>
      </c>
      <c r="J2966" s="124">
        <v>129662.25</v>
      </c>
      <c r="K2966" s="124">
        <v>129662.25</v>
      </c>
      <c r="L2966" s="124">
        <v>129662.25</v>
      </c>
      <c r="M2966" s="124">
        <v>129662.25</v>
      </c>
      <c r="N2966" s="124">
        <v>129662.25</v>
      </c>
      <c r="O2966" s="124">
        <v>129662.25</v>
      </c>
      <c r="P2966" s="124">
        <v>129662.25</v>
      </c>
      <c r="Q2966" s="124">
        <v>129662.25</v>
      </c>
      <c r="R2966" s="124">
        <v>129662.25</v>
      </c>
      <c r="S2966" s="36">
        <v>129662.25</v>
      </c>
    </row>
    <row r="2967" spans="2:19">
      <c r="B2967" s="6">
        <v>2003</v>
      </c>
      <c r="C2967" s="125">
        <v>50648.82</v>
      </c>
      <c r="D2967" s="124">
        <v>50648.82</v>
      </c>
      <c r="E2967" s="124">
        <v>50648.82</v>
      </c>
      <c r="F2967" s="124">
        <v>50648.82</v>
      </c>
      <c r="G2967" s="124">
        <v>50648.82</v>
      </c>
      <c r="H2967" s="124">
        <v>50648.82</v>
      </c>
      <c r="I2967" s="124">
        <v>50648.82</v>
      </c>
      <c r="J2967" s="124">
        <v>50648.82</v>
      </c>
      <c r="K2967" s="124">
        <v>50648.82</v>
      </c>
      <c r="L2967" s="124">
        <v>50648.82</v>
      </c>
      <c r="M2967" s="124">
        <v>50648.82</v>
      </c>
      <c r="N2967" s="124">
        <v>50648.82</v>
      </c>
      <c r="O2967" s="124">
        <v>50648.82</v>
      </c>
      <c r="P2967" s="124">
        <v>50648.82</v>
      </c>
      <c r="Q2967" s="124">
        <v>50648.82</v>
      </c>
      <c r="R2967" s="124">
        <v>50648.82</v>
      </c>
      <c r="S2967" s="36">
        <v>50648.82</v>
      </c>
    </row>
    <row r="2968" spans="2:19">
      <c r="B2968" s="6">
        <v>2002</v>
      </c>
      <c r="C2968" s="125">
        <v>46676.05</v>
      </c>
      <c r="D2968" s="124">
        <v>46676.05</v>
      </c>
      <c r="E2968" s="124">
        <v>46676.05</v>
      </c>
      <c r="F2968" s="124">
        <v>46676.05</v>
      </c>
      <c r="G2968" s="124">
        <v>46676.05</v>
      </c>
      <c r="H2968" s="124">
        <v>46676.05</v>
      </c>
      <c r="I2968" s="124">
        <v>46676.05</v>
      </c>
      <c r="J2968" s="124">
        <v>46676.05</v>
      </c>
      <c r="K2968" s="124">
        <v>46676.05</v>
      </c>
      <c r="L2968" s="124">
        <v>46676.05</v>
      </c>
      <c r="M2968" s="124">
        <v>46676.05</v>
      </c>
      <c r="N2968" s="124">
        <v>46676.05</v>
      </c>
      <c r="O2968" s="124">
        <v>46676.05</v>
      </c>
      <c r="P2968" s="124">
        <v>46676.05</v>
      </c>
      <c r="Q2968" s="124">
        <v>46676.05</v>
      </c>
      <c r="R2968" s="124">
        <v>46676.05</v>
      </c>
      <c r="S2968" s="36">
        <v>46676.05</v>
      </c>
    </row>
    <row r="2969" spans="2:19">
      <c r="B2969" s="6">
        <v>2001</v>
      </c>
      <c r="C2969" s="125">
        <v>80212.100000000006</v>
      </c>
      <c r="D2969" s="124">
        <v>80212.100000000006</v>
      </c>
      <c r="E2969" s="124">
        <v>80212.100000000006</v>
      </c>
      <c r="F2969" s="124">
        <v>80212.100000000006</v>
      </c>
      <c r="G2969" s="124">
        <v>80212.100000000006</v>
      </c>
      <c r="H2969" s="124">
        <v>80212.100000000006</v>
      </c>
      <c r="I2969" s="124">
        <v>80212.100000000006</v>
      </c>
      <c r="J2969" s="124">
        <v>80212.100000000006</v>
      </c>
      <c r="K2969" s="124">
        <v>80212.100000000006</v>
      </c>
      <c r="L2969" s="124">
        <v>80212.100000000006</v>
      </c>
      <c r="M2969" s="124">
        <v>80212.100000000006</v>
      </c>
      <c r="N2969" s="124">
        <v>80212.100000000006</v>
      </c>
      <c r="O2969" s="124">
        <v>80212.100000000006</v>
      </c>
      <c r="P2969" s="124">
        <v>80212.100000000006</v>
      </c>
      <c r="Q2969" s="124">
        <v>80212.100000000006</v>
      </c>
      <c r="R2969" s="124">
        <v>80212.100000000006</v>
      </c>
      <c r="S2969" s="36">
        <v>80212.100000000006</v>
      </c>
    </row>
    <row r="2970" spans="2:19">
      <c r="B2970" s="6">
        <v>2000</v>
      </c>
      <c r="C2970" s="125">
        <v>12482.6</v>
      </c>
      <c r="D2970" s="124">
        <v>12482.6</v>
      </c>
      <c r="E2970" s="124">
        <v>12482.6</v>
      </c>
      <c r="F2970" s="124">
        <v>12482.6</v>
      </c>
      <c r="G2970" s="124">
        <v>12482.6</v>
      </c>
      <c r="H2970" s="124">
        <v>12482.6</v>
      </c>
      <c r="I2970" s="124">
        <v>12482.6</v>
      </c>
      <c r="J2970" s="124">
        <v>12482.6</v>
      </c>
      <c r="K2970" s="124">
        <v>12482.6</v>
      </c>
      <c r="L2970" s="124">
        <v>12482.6</v>
      </c>
      <c r="M2970" s="124">
        <v>12482.6</v>
      </c>
      <c r="N2970" s="124">
        <v>12482.6</v>
      </c>
      <c r="O2970" s="124">
        <v>12482.6</v>
      </c>
      <c r="P2970" s="124">
        <v>12482.6</v>
      </c>
      <c r="Q2970" s="124">
        <v>12482.6</v>
      </c>
      <c r="R2970" s="124">
        <v>12482.6</v>
      </c>
      <c r="S2970" s="36">
        <v>12482.6</v>
      </c>
    </row>
    <row r="2971" spans="2:19">
      <c r="B2971" s="6">
        <v>1999</v>
      </c>
      <c r="C2971" s="126"/>
      <c r="D2971" s="36"/>
      <c r="E2971" s="36"/>
      <c r="F2971" s="36"/>
      <c r="G2971" s="36"/>
      <c r="H2971" s="36"/>
      <c r="I2971" s="36"/>
      <c r="J2971" s="36"/>
      <c r="K2971" s="36"/>
      <c r="L2971" s="36"/>
      <c r="M2971" s="124"/>
      <c r="N2971" s="36"/>
      <c r="O2971" s="36"/>
      <c r="P2971" s="36"/>
      <c r="Q2971" s="36"/>
      <c r="R2971" s="36"/>
      <c r="S2971" s="36"/>
    </row>
    <row r="2972" spans="2:19">
      <c r="B2972" s="6">
        <v>1998</v>
      </c>
      <c r="C2972" s="125">
        <v>3244.8</v>
      </c>
      <c r="D2972" s="124">
        <v>3244.8</v>
      </c>
      <c r="E2972" s="124">
        <v>3244.8</v>
      </c>
      <c r="F2972" s="124">
        <v>3244.8</v>
      </c>
      <c r="G2972" s="124">
        <v>3244.8</v>
      </c>
      <c r="H2972" s="124">
        <v>3244.8</v>
      </c>
      <c r="I2972" s="124">
        <v>3244.8</v>
      </c>
      <c r="J2972" s="124">
        <v>3244.8</v>
      </c>
      <c r="K2972" s="124">
        <v>3244.8</v>
      </c>
      <c r="L2972" s="124">
        <v>3244.8</v>
      </c>
      <c r="M2972" s="124">
        <v>3244.8</v>
      </c>
      <c r="N2972" s="124">
        <v>3244.8</v>
      </c>
      <c r="O2972" s="124">
        <v>3244.8</v>
      </c>
      <c r="P2972" s="124">
        <v>3244.8</v>
      </c>
      <c r="Q2972" s="124">
        <v>3244.8</v>
      </c>
      <c r="R2972" s="124">
        <v>3244.8</v>
      </c>
      <c r="S2972" s="36">
        <v>3244.8</v>
      </c>
    </row>
    <row r="2973" spans="2:19">
      <c r="B2973" s="6">
        <v>1997</v>
      </c>
      <c r="C2973" s="125">
        <v>5234.07</v>
      </c>
      <c r="D2973" s="124">
        <v>5234.07</v>
      </c>
      <c r="E2973" s="124">
        <v>5234.07</v>
      </c>
      <c r="F2973" s="124">
        <v>5234.07</v>
      </c>
      <c r="G2973" s="124">
        <v>5234.07</v>
      </c>
      <c r="H2973" s="124">
        <v>5234.07</v>
      </c>
      <c r="I2973" s="124">
        <v>5234.07</v>
      </c>
      <c r="J2973" s="124">
        <v>5234.07</v>
      </c>
      <c r="K2973" s="124">
        <v>5234.07</v>
      </c>
      <c r="L2973" s="124">
        <v>5234.07</v>
      </c>
      <c r="M2973" s="124">
        <v>5234.07</v>
      </c>
      <c r="N2973" s="124">
        <v>5234.07</v>
      </c>
      <c r="O2973" s="124">
        <v>5234.07</v>
      </c>
      <c r="P2973" s="124">
        <v>5234.07</v>
      </c>
      <c r="Q2973" s="124">
        <v>5234.07</v>
      </c>
      <c r="R2973" s="124">
        <v>5234.07</v>
      </c>
      <c r="S2973" s="36">
        <v>5234.07</v>
      </c>
    </row>
    <row r="2974" spans="2:19">
      <c r="B2974" s="6">
        <v>1996</v>
      </c>
      <c r="C2974" s="125">
        <v>1182.6099999999999</v>
      </c>
      <c r="D2974" s="124">
        <v>1182.6099999999999</v>
      </c>
      <c r="E2974" s="124">
        <v>1182.6099999999999</v>
      </c>
      <c r="F2974" s="124">
        <v>1182.6099999999999</v>
      </c>
      <c r="G2974" s="124">
        <v>1182.6099999999999</v>
      </c>
      <c r="H2974" s="124">
        <v>1182.6099999999999</v>
      </c>
      <c r="I2974" s="124">
        <v>1182.6099999999999</v>
      </c>
      <c r="J2974" s="124">
        <v>1182.6099999999999</v>
      </c>
      <c r="K2974" s="124">
        <v>1182.6099999999999</v>
      </c>
      <c r="L2974" s="124">
        <v>1182.6099999999999</v>
      </c>
      <c r="M2974" s="124">
        <v>1182.6099999999999</v>
      </c>
      <c r="N2974" s="124">
        <v>1182.6099999999999</v>
      </c>
      <c r="O2974" s="124">
        <v>1182.6099999999999</v>
      </c>
      <c r="P2974" s="124">
        <v>1182.6099999999999</v>
      </c>
      <c r="Q2974" s="124">
        <v>1182.6099999999999</v>
      </c>
      <c r="R2974" s="124">
        <v>1182.6099999999999</v>
      </c>
      <c r="S2974" s="36">
        <v>1182.6099999999999</v>
      </c>
    </row>
    <row r="2975" spans="2:19">
      <c r="B2975" s="6">
        <v>1995</v>
      </c>
      <c r="C2975" s="125">
        <v>6111.21</v>
      </c>
      <c r="D2975" s="124">
        <v>6111.21</v>
      </c>
      <c r="E2975" s="124">
        <v>6111.21</v>
      </c>
      <c r="F2975" s="124">
        <v>6111.21</v>
      </c>
      <c r="G2975" s="124">
        <v>6111.21</v>
      </c>
      <c r="H2975" s="124">
        <v>6111.21</v>
      </c>
      <c r="I2975" s="124">
        <v>6111.21</v>
      </c>
      <c r="J2975" s="124">
        <v>6111.21</v>
      </c>
      <c r="K2975" s="124">
        <v>6111.21</v>
      </c>
      <c r="L2975" s="124">
        <v>6111.21</v>
      </c>
      <c r="M2975" s="124">
        <v>6111.21</v>
      </c>
      <c r="N2975" s="124">
        <v>6111.21</v>
      </c>
      <c r="O2975" s="124">
        <v>6111.21</v>
      </c>
      <c r="P2975" s="124">
        <v>6111.21</v>
      </c>
      <c r="Q2975" s="124">
        <v>6111.21</v>
      </c>
      <c r="R2975" s="124">
        <v>6111.21</v>
      </c>
      <c r="S2975" s="36">
        <v>6111.21</v>
      </c>
    </row>
    <row r="2976" spans="2:19">
      <c r="B2976" s="6">
        <v>1994</v>
      </c>
      <c r="C2976" s="125">
        <v>2408.14</v>
      </c>
      <c r="D2976" s="124">
        <v>2408.14</v>
      </c>
      <c r="E2976" s="124">
        <v>2408.14</v>
      </c>
      <c r="F2976" s="124">
        <v>2408.14</v>
      </c>
      <c r="G2976" s="124">
        <v>2408.14</v>
      </c>
      <c r="H2976" s="124">
        <v>2408.14</v>
      </c>
      <c r="I2976" s="124">
        <v>2408.14</v>
      </c>
      <c r="J2976" s="124">
        <v>2408.14</v>
      </c>
      <c r="K2976" s="124">
        <v>2408.14</v>
      </c>
      <c r="L2976" s="124">
        <v>2408.14</v>
      </c>
      <c r="M2976" s="124">
        <v>2408.14</v>
      </c>
      <c r="N2976" s="124">
        <v>2408.14</v>
      </c>
      <c r="O2976" s="124">
        <v>2408.14</v>
      </c>
      <c r="P2976" s="124">
        <v>2408.14</v>
      </c>
      <c r="Q2976" s="124">
        <v>2408.14</v>
      </c>
      <c r="R2976" s="124">
        <v>2408.14</v>
      </c>
      <c r="S2976" s="36">
        <v>2408.14</v>
      </c>
    </row>
    <row r="2977" spans="2:19">
      <c r="B2977" s="6">
        <v>1993</v>
      </c>
      <c r="C2977" s="125">
        <v>4753.46</v>
      </c>
      <c r="D2977" s="124">
        <v>4753.46</v>
      </c>
      <c r="E2977" s="124">
        <v>4753.46</v>
      </c>
      <c r="F2977" s="124">
        <v>4753.46</v>
      </c>
      <c r="G2977" s="124">
        <v>4753.46</v>
      </c>
      <c r="H2977" s="124">
        <v>4753.46</v>
      </c>
      <c r="I2977" s="124">
        <v>4753.46</v>
      </c>
      <c r="J2977" s="124">
        <v>4753.46</v>
      </c>
      <c r="K2977" s="124">
        <v>4753.46</v>
      </c>
      <c r="L2977" s="124">
        <v>4753.46</v>
      </c>
      <c r="M2977" s="124">
        <v>4753.46</v>
      </c>
      <c r="N2977" s="124">
        <v>4753.46</v>
      </c>
      <c r="O2977" s="124">
        <v>4753.46</v>
      </c>
      <c r="P2977" s="124">
        <v>4753.46</v>
      </c>
      <c r="Q2977" s="124">
        <v>4753.46</v>
      </c>
      <c r="R2977" s="124">
        <v>4753.46</v>
      </c>
      <c r="S2977" s="36">
        <v>4753.46</v>
      </c>
    </row>
    <row r="2978" spans="2:19">
      <c r="B2978" s="6">
        <v>1992</v>
      </c>
      <c r="C2978" s="125">
        <v>6112.09</v>
      </c>
      <c r="D2978" s="124">
        <v>6112.09</v>
      </c>
      <c r="E2978" s="124">
        <v>6112.09</v>
      </c>
      <c r="F2978" s="124">
        <v>6112.09</v>
      </c>
      <c r="G2978" s="124">
        <v>6112.09</v>
      </c>
      <c r="H2978" s="124">
        <v>6112.09</v>
      </c>
      <c r="I2978" s="124">
        <v>6112.09</v>
      </c>
      <c r="J2978" s="124">
        <v>6112.09</v>
      </c>
      <c r="K2978" s="124">
        <v>6112.09</v>
      </c>
      <c r="L2978" s="124">
        <v>6112.09</v>
      </c>
      <c r="M2978" s="124">
        <v>6112.09</v>
      </c>
      <c r="N2978" s="124">
        <v>6112.09</v>
      </c>
      <c r="O2978" s="124">
        <v>6112.09</v>
      </c>
      <c r="P2978" s="124">
        <v>6112.09</v>
      </c>
      <c r="Q2978" s="124">
        <v>6112.09</v>
      </c>
      <c r="R2978" s="124">
        <v>6112.09</v>
      </c>
      <c r="S2978" s="36">
        <v>6112.09</v>
      </c>
    </row>
    <row r="2979" spans="2:19">
      <c r="B2979" s="6">
        <v>1991</v>
      </c>
      <c r="C2979" s="126"/>
      <c r="D2979" s="36"/>
      <c r="E2979" s="36"/>
      <c r="F2979" s="36"/>
      <c r="G2979" s="36"/>
      <c r="H2979" s="36"/>
      <c r="I2979" s="36"/>
      <c r="J2979" s="36"/>
      <c r="K2979" s="36"/>
      <c r="L2979" s="124"/>
      <c r="M2979" s="124"/>
      <c r="N2979" s="36"/>
      <c r="O2979" s="36"/>
      <c r="P2979" s="36"/>
      <c r="Q2979" s="36"/>
      <c r="R2979" s="36"/>
      <c r="S2979" s="36"/>
    </row>
    <row r="2980" spans="2:19">
      <c r="B2980" s="6">
        <v>1990</v>
      </c>
      <c r="C2980" s="126"/>
      <c r="D2980" s="36"/>
      <c r="E2980" s="36"/>
      <c r="F2980" s="36"/>
      <c r="G2980" s="36"/>
      <c r="H2980" s="36"/>
      <c r="I2980" s="36"/>
      <c r="J2980" s="36"/>
      <c r="K2980" s="36"/>
      <c r="L2980" s="124"/>
      <c r="M2980" s="124"/>
      <c r="N2980" s="36"/>
      <c r="O2980" s="36"/>
      <c r="P2980" s="36"/>
      <c r="Q2980" s="36"/>
      <c r="R2980" s="36"/>
      <c r="S2980" s="36"/>
    </row>
    <row r="2981" spans="2:19">
      <c r="B2981" s="6">
        <v>1989</v>
      </c>
      <c r="C2981" s="125">
        <v>46135.91</v>
      </c>
      <c r="D2981" s="124">
        <v>46135.91</v>
      </c>
      <c r="E2981" s="124">
        <v>46135.91</v>
      </c>
      <c r="F2981" s="124">
        <v>46135.91</v>
      </c>
      <c r="G2981" s="124">
        <v>46135.91</v>
      </c>
      <c r="H2981" s="124">
        <v>46135.91</v>
      </c>
      <c r="I2981" s="124">
        <v>46135.91</v>
      </c>
      <c r="J2981" s="124">
        <v>46135.91</v>
      </c>
      <c r="K2981" s="124">
        <v>46135.91</v>
      </c>
      <c r="L2981" s="124">
        <v>46135.91</v>
      </c>
      <c r="M2981" s="124">
        <v>46135.91</v>
      </c>
      <c r="N2981" s="124">
        <v>46135.91</v>
      </c>
      <c r="O2981" s="124">
        <v>46135.91</v>
      </c>
      <c r="P2981" s="124">
        <v>46135.91</v>
      </c>
      <c r="Q2981" s="124">
        <v>46135.91</v>
      </c>
      <c r="R2981" s="124">
        <v>46135.91</v>
      </c>
      <c r="S2981" s="36">
        <v>46135.91</v>
      </c>
    </row>
    <row r="2982" spans="2:19">
      <c r="B2982" s="6">
        <v>1988</v>
      </c>
      <c r="C2982" s="125">
        <v>52506.62</v>
      </c>
      <c r="D2982" s="124">
        <v>52506.62</v>
      </c>
      <c r="E2982" s="124">
        <v>52506.62</v>
      </c>
      <c r="F2982" s="124">
        <v>52506.62</v>
      </c>
      <c r="G2982" s="124">
        <v>52506.62</v>
      </c>
      <c r="H2982" s="124">
        <v>52506.62</v>
      </c>
      <c r="I2982" s="124">
        <v>52506.62</v>
      </c>
      <c r="J2982" s="124">
        <v>52506.62</v>
      </c>
      <c r="K2982" s="124">
        <v>52506.62</v>
      </c>
      <c r="L2982" s="124">
        <v>52506.62</v>
      </c>
      <c r="M2982" s="124">
        <v>52506.62</v>
      </c>
      <c r="N2982" s="124">
        <v>52506.62</v>
      </c>
      <c r="O2982" s="124">
        <v>52506.62</v>
      </c>
      <c r="P2982" s="124">
        <v>52506.62</v>
      </c>
      <c r="Q2982" s="124">
        <v>52506.62</v>
      </c>
      <c r="R2982" s="124">
        <v>52506.62</v>
      </c>
      <c r="S2982" s="36">
        <v>52506.62</v>
      </c>
    </row>
    <row r="2983" spans="2:19">
      <c r="B2983" s="6">
        <v>1987</v>
      </c>
      <c r="C2983" s="125">
        <v>35421.79</v>
      </c>
      <c r="D2983" s="124">
        <v>35421.79</v>
      </c>
      <c r="E2983" s="124">
        <v>35421.79</v>
      </c>
      <c r="F2983" s="124">
        <v>35421.79</v>
      </c>
      <c r="G2983" s="124">
        <v>35421.79</v>
      </c>
      <c r="H2983" s="124">
        <v>35421.79</v>
      </c>
      <c r="I2983" s="124">
        <v>35421.79</v>
      </c>
      <c r="J2983" s="124">
        <v>35421.79</v>
      </c>
      <c r="K2983" s="124">
        <v>35421.79</v>
      </c>
      <c r="L2983" s="124">
        <v>35421.79</v>
      </c>
      <c r="M2983" s="124">
        <v>35421.79</v>
      </c>
      <c r="N2983" s="124">
        <v>35421.79</v>
      </c>
      <c r="O2983" s="124">
        <v>35421.79</v>
      </c>
      <c r="P2983" s="124">
        <v>35421.79</v>
      </c>
      <c r="Q2983" s="124">
        <v>35421.79</v>
      </c>
      <c r="R2983" s="124">
        <v>35421.79</v>
      </c>
      <c r="S2983" s="36">
        <v>35421.79</v>
      </c>
    </row>
    <row r="2984" spans="2:19">
      <c r="B2984" s="6">
        <v>1986</v>
      </c>
      <c r="C2984" s="125">
        <v>42799.22</v>
      </c>
      <c r="D2984" s="124">
        <v>42799.22</v>
      </c>
      <c r="E2984" s="124">
        <v>42799.22</v>
      </c>
      <c r="F2984" s="124">
        <v>42799.22</v>
      </c>
      <c r="G2984" s="124">
        <v>42799.22</v>
      </c>
      <c r="H2984" s="124">
        <v>42799.22</v>
      </c>
      <c r="I2984" s="124">
        <v>42799.22</v>
      </c>
      <c r="J2984" s="124">
        <v>42799.22</v>
      </c>
      <c r="K2984" s="124">
        <v>42799.22</v>
      </c>
      <c r="L2984" s="124">
        <v>42799.22</v>
      </c>
      <c r="M2984" s="124">
        <v>42799.22</v>
      </c>
      <c r="N2984" s="124">
        <v>42799.22</v>
      </c>
      <c r="O2984" s="124">
        <v>42799.22</v>
      </c>
      <c r="P2984" s="124">
        <v>42799.22</v>
      </c>
      <c r="Q2984" s="124">
        <v>42799.22</v>
      </c>
      <c r="R2984" s="124">
        <v>42799.22</v>
      </c>
      <c r="S2984" s="36">
        <v>42799.22</v>
      </c>
    </row>
    <row r="2985" spans="2:19">
      <c r="B2985" s="6">
        <v>1985</v>
      </c>
      <c r="C2985" s="125">
        <v>40732.58</v>
      </c>
      <c r="D2985" s="124">
        <v>40732.58</v>
      </c>
      <c r="E2985" s="124">
        <v>40732.58</v>
      </c>
      <c r="F2985" s="124">
        <v>40732.58</v>
      </c>
      <c r="G2985" s="124">
        <v>40732.58</v>
      </c>
      <c r="H2985" s="124">
        <v>40732.58</v>
      </c>
      <c r="I2985" s="124">
        <v>40732.58</v>
      </c>
      <c r="J2985" s="124">
        <v>40732.58</v>
      </c>
      <c r="K2985" s="124">
        <v>40732.58</v>
      </c>
      <c r="L2985" s="124">
        <v>40732.58</v>
      </c>
      <c r="M2985" s="124">
        <v>40732.58</v>
      </c>
      <c r="N2985" s="124">
        <v>40732.58</v>
      </c>
      <c r="O2985" s="124">
        <v>40732.58</v>
      </c>
      <c r="P2985" s="124">
        <v>40732.58</v>
      </c>
      <c r="Q2985" s="124">
        <v>40732.58</v>
      </c>
      <c r="R2985" s="124">
        <v>40732.58</v>
      </c>
      <c r="S2985" s="36">
        <v>40732.58</v>
      </c>
    </row>
    <row r="2986" spans="2:19">
      <c r="B2986" s="6">
        <v>1984</v>
      </c>
      <c r="C2986" s="125">
        <v>49821.81</v>
      </c>
      <c r="D2986" s="124">
        <v>49821.81</v>
      </c>
      <c r="E2986" s="124">
        <v>49821.81</v>
      </c>
      <c r="F2986" s="124">
        <v>49821.81</v>
      </c>
      <c r="G2986" s="124">
        <v>49821.81</v>
      </c>
      <c r="H2986" s="124">
        <v>49821.81</v>
      </c>
      <c r="I2986" s="124">
        <v>49821.81</v>
      </c>
      <c r="J2986" s="124">
        <v>49821.81</v>
      </c>
      <c r="K2986" s="124">
        <v>49821.81</v>
      </c>
      <c r="L2986" s="124">
        <v>49821.81</v>
      </c>
      <c r="M2986" s="124">
        <v>49821.81</v>
      </c>
      <c r="N2986" s="124">
        <v>49821.81</v>
      </c>
      <c r="O2986" s="124">
        <v>49821.81</v>
      </c>
      <c r="P2986" s="124">
        <v>49821.81</v>
      </c>
      <c r="Q2986" s="124">
        <v>49821.81</v>
      </c>
      <c r="R2986" s="124">
        <v>49821.81</v>
      </c>
      <c r="S2986" s="36">
        <v>49821.81</v>
      </c>
    </row>
    <row r="2987" spans="2:19">
      <c r="B2987" s="6">
        <v>1983</v>
      </c>
      <c r="C2987" s="126"/>
      <c r="D2987" s="36"/>
      <c r="E2987" s="36"/>
      <c r="F2987" s="36"/>
      <c r="G2987" s="36"/>
      <c r="H2987" s="36"/>
      <c r="I2987" s="36"/>
      <c r="J2987" s="36"/>
      <c r="K2987" s="36"/>
      <c r="L2987" s="36"/>
      <c r="M2987" s="36"/>
      <c r="N2987" s="36"/>
      <c r="O2987" s="36"/>
      <c r="P2987" s="36"/>
      <c r="Q2987" s="36"/>
      <c r="R2987" s="36"/>
      <c r="S2987" s="36"/>
    </row>
    <row r="2988" spans="2:19">
      <c r="B2988" s="6">
        <v>1982</v>
      </c>
      <c r="C2988" s="126"/>
      <c r="D2988" s="36"/>
      <c r="E2988" s="36"/>
      <c r="F2988" s="36"/>
      <c r="G2988" s="36"/>
      <c r="H2988" s="36"/>
      <c r="I2988" s="36"/>
      <c r="J2988" s="36"/>
      <c r="K2988" s="36"/>
      <c r="L2988" s="36"/>
      <c r="M2988" s="36"/>
      <c r="N2988" s="36"/>
      <c r="O2988" s="36"/>
      <c r="P2988" s="36"/>
      <c r="Q2988" s="36"/>
      <c r="R2988" s="36"/>
      <c r="S2988" s="36"/>
    </row>
    <row r="2989" spans="2:19">
      <c r="B2989" s="6">
        <v>1981</v>
      </c>
      <c r="C2989" s="126"/>
      <c r="D2989" s="36"/>
      <c r="E2989" s="36"/>
      <c r="F2989" s="36"/>
      <c r="G2989" s="36"/>
      <c r="H2989" s="36"/>
      <c r="I2989" s="36"/>
      <c r="J2989" s="36"/>
      <c r="K2989" s="36"/>
      <c r="L2989" s="36"/>
      <c r="M2989" s="36"/>
      <c r="N2989" s="36"/>
      <c r="O2989" s="36"/>
      <c r="P2989" s="36"/>
      <c r="Q2989" s="36"/>
      <c r="R2989" s="36"/>
      <c r="S2989" s="36"/>
    </row>
    <row r="2990" spans="2:19">
      <c r="B2990" s="6">
        <v>1980</v>
      </c>
      <c r="C2990" s="126"/>
      <c r="D2990" s="36"/>
      <c r="E2990" s="36"/>
      <c r="F2990" s="36"/>
      <c r="G2990" s="36"/>
      <c r="H2990" s="36"/>
      <c r="I2990" s="36"/>
      <c r="J2990" s="36"/>
      <c r="K2990" s="36"/>
      <c r="L2990" s="36"/>
      <c r="M2990" s="36"/>
      <c r="N2990" s="36"/>
      <c r="O2990" s="36"/>
      <c r="P2990" s="36"/>
      <c r="Q2990" s="36"/>
      <c r="R2990" s="36"/>
      <c r="S2990" s="36"/>
    </row>
    <row r="2991" spans="2:19">
      <c r="B2991" s="6">
        <v>1979</v>
      </c>
      <c r="C2991" s="126"/>
      <c r="D2991" s="36"/>
      <c r="E2991" s="36"/>
      <c r="F2991" s="36"/>
      <c r="G2991" s="36"/>
      <c r="H2991" s="36"/>
      <c r="I2991" s="36"/>
      <c r="J2991" s="36"/>
      <c r="K2991" s="36"/>
      <c r="L2991" s="36"/>
      <c r="M2991" s="36"/>
      <c r="N2991" s="36"/>
      <c r="O2991" s="36"/>
      <c r="P2991" s="36"/>
      <c r="Q2991" s="36"/>
      <c r="R2991" s="36"/>
      <c r="S2991" s="36"/>
    </row>
    <row r="2992" spans="2:19">
      <c r="B2992" s="6">
        <v>1978</v>
      </c>
      <c r="C2992" s="126"/>
      <c r="D2992" s="36"/>
      <c r="E2992" s="36"/>
      <c r="F2992" s="36"/>
      <c r="G2992" s="36"/>
      <c r="H2992" s="36"/>
      <c r="I2992" s="36"/>
      <c r="J2992" s="36"/>
      <c r="K2992" s="36"/>
      <c r="L2992" s="36"/>
      <c r="M2992" s="36"/>
      <c r="N2992" s="36"/>
      <c r="O2992" s="36"/>
      <c r="P2992" s="36"/>
      <c r="Q2992" s="36"/>
      <c r="R2992" s="36"/>
      <c r="S2992" s="36"/>
    </row>
    <row r="2993" spans="2:19">
      <c r="B2993" s="6">
        <v>1977</v>
      </c>
      <c r="C2993" s="126"/>
      <c r="D2993" s="36"/>
      <c r="E2993" s="36"/>
      <c r="F2993" s="36"/>
      <c r="G2993" s="36"/>
      <c r="H2993" s="36"/>
      <c r="I2993" s="36"/>
      <c r="J2993" s="36"/>
      <c r="K2993" s="36"/>
      <c r="L2993" s="36"/>
      <c r="M2993" s="36"/>
      <c r="N2993" s="36"/>
      <c r="O2993" s="36"/>
      <c r="P2993" s="36"/>
      <c r="Q2993" s="36"/>
      <c r="R2993" s="36"/>
      <c r="S2993" s="36"/>
    </row>
    <row r="2994" spans="2:19">
      <c r="B2994" s="6">
        <v>1976</v>
      </c>
      <c r="C2994" s="126"/>
      <c r="D2994" s="36"/>
      <c r="E2994" s="36"/>
      <c r="F2994" s="36"/>
      <c r="G2994" s="36"/>
      <c r="H2994" s="36"/>
      <c r="I2994" s="36"/>
      <c r="J2994" s="36"/>
      <c r="K2994" s="36"/>
      <c r="L2994" s="36"/>
      <c r="M2994" s="36"/>
      <c r="N2994" s="36"/>
      <c r="O2994" s="36"/>
      <c r="P2994" s="36"/>
      <c r="Q2994" s="36"/>
      <c r="R2994" s="36"/>
      <c r="S2994" s="36"/>
    </row>
    <row r="2995" spans="2:19">
      <c r="B2995" s="6">
        <v>1975</v>
      </c>
      <c r="C2995" s="126"/>
      <c r="D2995" s="36"/>
      <c r="E2995" s="36"/>
      <c r="F2995" s="36"/>
      <c r="G2995" s="36"/>
      <c r="H2995" s="36"/>
      <c r="I2995" s="36"/>
      <c r="J2995" s="36"/>
      <c r="K2995" s="36"/>
      <c r="L2995" s="36"/>
      <c r="M2995" s="36"/>
      <c r="N2995" s="36"/>
      <c r="O2995" s="36"/>
      <c r="P2995" s="36"/>
      <c r="Q2995" s="36"/>
      <c r="R2995" s="36"/>
      <c r="S2995" s="36"/>
    </row>
    <row r="2996" spans="2:19">
      <c r="B2996" s="6">
        <v>1974</v>
      </c>
      <c r="C2996" s="126"/>
      <c r="D2996" s="36"/>
      <c r="E2996" s="36"/>
      <c r="F2996" s="36"/>
      <c r="G2996" s="36"/>
      <c r="H2996" s="36"/>
      <c r="I2996" s="36"/>
      <c r="J2996" s="36"/>
      <c r="K2996" s="36"/>
      <c r="L2996" s="36"/>
      <c r="M2996" s="36"/>
      <c r="N2996" s="36"/>
      <c r="O2996" s="36"/>
      <c r="P2996" s="36"/>
      <c r="Q2996" s="36"/>
      <c r="R2996" s="36"/>
      <c r="S2996" s="36"/>
    </row>
    <row r="2997" spans="2:19">
      <c r="B2997" s="6">
        <v>1973</v>
      </c>
      <c r="C2997" s="126"/>
      <c r="D2997" s="36"/>
      <c r="E2997" s="36"/>
      <c r="F2997" s="36"/>
      <c r="G2997" s="36"/>
      <c r="H2997" s="36"/>
      <c r="I2997" s="36"/>
      <c r="J2997" s="36"/>
      <c r="K2997" s="36"/>
      <c r="L2997" s="36"/>
      <c r="M2997" s="36"/>
      <c r="N2997" s="36"/>
      <c r="O2997" s="36"/>
      <c r="P2997" s="36"/>
      <c r="Q2997" s="36"/>
      <c r="R2997" s="36"/>
      <c r="S2997" s="36"/>
    </row>
    <row r="2998" spans="2:19">
      <c r="B2998" s="6">
        <v>1972</v>
      </c>
      <c r="C2998" s="125">
        <v>16735.25</v>
      </c>
      <c r="D2998" s="124">
        <v>21495.09</v>
      </c>
      <c r="E2998" s="124">
        <v>21495.09</v>
      </c>
      <c r="F2998" s="124">
        <v>21495.09</v>
      </c>
      <c r="G2998" s="124">
        <v>21495.09</v>
      </c>
      <c r="H2998" s="124">
        <v>21495.09</v>
      </c>
      <c r="I2998" s="124">
        <v>21495.09</v>
      </c>
      <c r="J2998" s="124">
        <v>21495.09</v>
      </c>
      <c r="K2998" s="124">
        <v>21495.09</v>
      </c>
      <c r="L2998" s="124">
        <v>21495.09</v>
      </c>
      <c r="M2998" s="124">
        <v>21495.09</v>
      </c>
      <c r="N2998" s="124">
        <v>21495.09</v>
      </c>
      <c r="O2998" s="124">
        <v>21495.09</v>
      </c>
      <c r="P2998" s="124">
        <v>21495.09</v>
      </c>
      <c r="Q2998" s="124">
        <v>21495.09</v>
      </c>
      <c r="R2998" s="124">
        <v>21495.09</v>
      </c>
      <c r="S2998" s="36"/>
    </row>
    <row r="2999" spans="2:19">
      <c r="B2999" s="6">
        <v>1971</v>
      </c>
      <c r="C2999" s="125">
        <v>22429.54</v>
      </c>
      <c r="D2999" s="124">
        <v>23407.13</v>
      </c>
      <c r="E2999" s="124">
        <v>23407.13</v>
      </c>
      <c r="F2999" s="124">
        <v>23407.13</v>
      </c>
      <c r="G2999" s="124">
        <v>23407.13</v>
      </c>
      <c r="H2999" s="124">
        <v>23407.13</v>
      </c>
      <c r="I2999" s="124">
        <v>23407.13</v>
      </c>
      <c r="J2999" s="124">
        <v>23407.13</v>
      </c>
      <c r="K2999" s="124">
        <v>23407.13</v>
      </c>
      <c r="L2999" s="124">
        <v>23407.13</v>
      </c>
      <c r="M2999" s="124">
        <v>23407.13</v>
      </c>
      <c r="N2999" s="124">
        <v>23407.13</v>
      </c>
      <c r="O2999" s="124">
        <v>23407.13</v>
      </c>
      <c r="P2999" s="124">
        <v>23407.13</v>
      </c>
      <c r="Q2999" s="124">
        <v>23407.13</v>
      </c>
      <c r="R2999" s="124">
        <v>23407.13</v>
      </c>
      <c r="S2999" s="36"/>
    </row>
    <row r="3000" spans="2:19">
      <c r="B3000" s="6">
        <v>1970</v>
      </c>
      <c r="C3000" s="125">
        <v>1309.6600000000001</v>
      </c>
      <c r="D3000" s="124">
        <v>1309.6600000000001</v>
      </c>
      <c r="E3000" s="124">
        <v>1309.6600000000001</v>
      </c>
      <c r="F3000" s="124">
        <v>1309.6600000000001</v>
      </c>
      <c r="G3000" s="124">
        <v>1309.6600000000001</v>
      </c>
      <c r="H3000" s="124">
        <v>1309.6600000000001</v>
      </c>
      <c r="I3000" s="124">
        <v>1309.6600000000001</v>
      </c>
      <c r="J3000" s="124">
        <v>1309.6600000000001</v>
      </c>
      <c r="K3000" s="124">
        <v>1309.6600000000001</v>
      </c>
      <c r="L3000" s="124">
        <v>1309.6600000000001</v>
      </c>
      <c r="M3000" s="124">
        <v>1309.6600000000001</v>
      </c>
      <c r="N3000" s="124">
        <v>1309.6600000000001</v>
      </c>
      <c r="O3000" s="124">
        <v>1309.6600000000001</v>
      </c>
      <c r="P3000" s="124">
        <v>1309.6600000000001</v>
      </c>
      <c r="Q3000" s="124">
        <v>1309.6600000000001</v>
      </c>
      <c r="R3000" s="124">
        <v>1309.6600000000001</v>
      </c>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211</v>
      </c>
      <c r="B3041" s="7" t="s">
        <v>180</v>
      </c>
      <c r="C3041" s="11">
        <f>SUM(C2964:C3040)</f>
        <v>937215.28999999992</v>
      </c>
      <c r="D3041" s="11">
        <f>SUM(D2963:D3040)</f>
        <v>1080735.1099999999</v>
      </c>
      <c r="E3041" s="11">
        <f>SUM(E2962:E3040)</f>
        <v>1255572.9199999997</v>
      </c>
      <c r="F3041" s="11">
        <f>SUM(F2961:F3040)</f>
        <v>1410427.7000000002</v>
      </c>
      <c r="G3041" s="11">
        <f>SUM(G2960:G3040)</f>
        <v>1601880.9400000004</v>
      </c>
      <c r="H3041" s="11">
        <f>SUM(H2954:H3040)</f>
        <v>2576375.3199999998</v>
      </c>
      <c r="I3041" s="11">
        <f>SUM(I2954:I3040)</f>
        <v>2793643.75</v>
      </c>
      <c r="J3041" s="11">
        <f t="shared" ref="J3041" si="59">SUM(J2954:J3040)</f>
        <v>2981772.0399999996</v>
      </c>
      <c r="K3041" s="11">
        <f>SUM(K2954:K3040)</f>
        <v>3117924.3699999996</v>
      </c>
      <c r="L3041" s="11">
        <f t="shared" ref="L3041" si="60">SUM(L2954:L3040)</f>
        <v>3298344.86</v>
      </c>
      <c r="M3041" s="11">
        <f>SUM(M2954:M3040)</f>
        <v>3548707.36</v>
      </c>
      <c r="N3041" s="11">
        <f>SUM(N2949:N3040)</f>
        <v>3740176.0500000003</v>
      </c>
      <c r="O3041" s="11">
        <f>SUM(O2949:O3040)</f>
        <v>3580063.6300000004</v>
      </c>
      <c r="P3041" s="11">
        <f>SUM(P2949:P3040)</f>
        <v>3698788.9899999998</v>
      </c>
      <c r="Q3041" s="11">
        <f>SUM(Q2949:Q3040)</f>
        <v>3832886.4</v>
      </c>
      <c r="R3041" s="11">
        <f>SUM(R2948:R3040)</f>
        <v>4014129.6700000004</v>
      </c>
      <c r="S3041" s="11">
        <f>SUM(S2948:S3040)</f>
        <v>4155090.9500000007</v>
      </c>
    </row>
    <row r="3042" spans="1:19">
      <c r="A3042" s="75"/>
      <c r="B3042" s="7"/>
      <c r="C3042" s="8"/>
      <c r="D3042" s="8"/>
      <c r="E3042" s="8"/>
      <c r="F3042" s="8"/>
      <c r="G3042" s="8"/>
      <c r="H3042" s="8"/>
      <c r="I3042" s="8"/>
      <c r="J3042" s="8"/>
      <c r="K3042" s="8"/>
      <c r="L3042" s="8"/>
      <c r="M3042" s="10"/>
    </row>
    <row r="3043" spans="1:19">
      <c r="A3043" s="76" t="s">
        <v>212</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124">
        <v>6135.08</v>
      </c>
      <c r="F3057" s="124">
        <v>6135.08</v>
      </c>
      <c r="G3057" s="124">
        <v>6135.08</v>
      </c>
      <c r="H3057" s="124">
        <v>6135.08</v>
      </c>
      <c r="I3057" s="124">
        <v>6135.08</v>
      </c>
      <c r="J3057" s="124">
        <v>6135.08</v>
      </c>
      <c r="K3057" s="124">
        <v>6135.08</v>
      </c>
      <c r="L3057" s="124">
        <v>6135.08</v>
      </c>
      <c r="M3057" s="124">
        <v>6135.08</v>
      </c>
      <c r="N3057" s="124">
        <v>6135.08</v>
      </c>
      <c r="O3057" s="124">
        <v>6135.08</v>
      </c>
      <c r="P3057" s="124">
        <v>6135.08</v>
      </c>
      <c r="Q3057" s="124">
        <v>6135.08</v>
      </c>
      <c r="R3057" s="124">
        <v>6135.08</v>
      </c>
      <c r="S3057" s="36">
        <v>6135.08</v>
      </c>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126"/>
      <c r="D3059" s="36"/>
      <c r="E3059" s="36"/>
      <c r="F3059" s="36"/>
      <c r="G3059" s="36"/>
      <c r="H3059" s="36"/>
      <c r="I3059" s="36"/>
      <c r="J3059" s="36"/>
      <c r="K3059" s="36"/>
      <c r="L3059" s="36"/>
      <c r="M3059" s="36"/>
      <c r="N3059" s="36"/>
      <c r="O3059" s="36"/>
      <c r="P3059" s="36"/>
      <c r="Q3059" s="36"/>
      <c r="R3059" s="36"/>
      <c r="S3059" s="36"/>
    </row>
    <row r="3060" spans="2:19">
      <c r="B3060" s="6">
        <v>2005</v>
      </c>
      <c r="C3060" s="126"/>
      <c r="D3060" s="36"/>
      <c r="E3060" s="36"/>
      <c r="F3060" s="36"/>
      <c r="G3060" s="36"/>
      <c r="H3060" s="36"/>
      <c r="I3060" s="36"/>
      <c r="J3060" s="36"/>
      <c r="K3060" s="36"/>
      <c r="L3060" s="36"/>
      <c r="M3060" s="36"/>
      <c r="N3060" s="36"/>
      <c r="O3060" s="36"/>
      <c r="P3060" s="36"/>
      <c r="Q3060" s="36"/>
      <c r="R3060" s="36"/>
      <c r="S3060" s="36"/>
    </row>
    <row r="3061" spans="2:19">
      <c r="B3061" s="6">
        <v>2004</v>
      </c>
      <c r="C3061" s="125"/>
      <c r="D3061" s="36"/>
      <c r="E3061" s="36"/>
      <c r="F3061" s="36"/>
      <c r="G3061" s="36"/>
      <c r="H3061" s="36"/>
      <c r="I3061" s="36"/>
      <c r="J3061" s="36"/>
      <c r="K3061" s="36"/>
      <c r="L3061" s="36"/>
      <c r="M3061" s="36"/>
      <c r="N3061" s="36"/>
      <c r="O3061" s="36"/>
      <c r="P3061" s="36"/>
      <c r="Q3061" s="36"/>
      <c r="R3061" s="36"/>
      <c r="S3061" s="36"/>
    </row>
    <row r="3062" spans="2:19">
      <c r="B3062" s="6">
        <v>2003</v>
      </c>
      <c r="C3062" s="126"/>
      <c r="D3062" s="36"/>
      <c r="E3062" s="36"/>
      <c r="F3062" s="36"/>
      <c r="G3062" s="36"/>
      <c r="H3062" s="36"/>
      <c r="I3062" s="36"/>
      <c r="J3062" s="36"/>
      <c r="K3062" s="36"/>
      <c r="L3062" s="36"/>
      <c r="M3062" s="36"/>
      <c r="N3062" s="36"/>
      <c r="O3062" s="36"/>
      <c r="P3062" s="36"/>
      <c r="Q3062" s="36"/>
      <c r="R3062" s="36"/>
      <c r="S3062" s="36"/>
    </row>
    <row r="3063" spans="2:19">
      <c r="B3063" s="6">
        <v>2002</v>
      </c>
      <c r="C3063" s="126"/>
      <c r="D3063" s="36"/>
      <c r="E3063" s="36"/>
      <c r="F3063" s="36"/>
      <c r="G3063" s="36"/>
      <c r="H3063" s="36"/>
      <c r="I3063" s="36"/>
      <c r="J3063" s="36"/>
      <c r="K3063" s="36"/>
      <c r="L3063" s="36"/>
      <c r="M3063" s="36"/>
      <c r="N3063" s="36"/>
      <c r="O3063" s="36"/>
      <c r="P3063" s="36"/>
      <c r="Q3063" s="36"/>
      <c r="R3063" s="36"/>
      <c r="S3063" s="36"/>
    </row>
    <row r="3064" spans="2:19">
      <c r="B3064" s="6">
        <v>2001</v>
      </c>
      <c r="C3064" s="126"/>
      <c r="D3064" s="36"/>
      <c r="E3064" s="36"/>
      <c r="F3064" s="36"/>
      <c r="G3064" s="36"/>
      <c r="H3064" s="36"/>
      <c r="I3064" s="36"/>
      <c r="J3064" s="36"/>
      <c r="K3064" s="36"/>
      <c r="L3064" s="36"/>
      <c r="M3064" s="36"/>
      <c r="N3064" s="36"/>
      <c r="O3064" s="36"/>
      <c r="P3064" s="36"/>
      <c r="Q3064" s="36"/>
      <c r="R3064" s="36"/>
      <c r="S3064" s="36"/>
    </row>
    <row r="3065" spans="2:19">
      <c r="B3065" s="6">
        <v>2000</v>
      </c>
      <c r="C3065" s="126"/>
      <c r="D3065" s="36"/>
      <c r="E3065" s="36"/>
      <c r="F3065" s="36"/>
      <c r="G3065" s="36"/>
      <c r="H3065" s="36"/>
      <c r="I3065" s="36"/>
      <c r="J3065" s="36"/>
      <c r="K3065" s="36"/>
      <c r="L3065" s="36"/>
      <c r="M3065" s="36"/>
      <c r="N3065" s="36"/>
      <c r="O3065" s="36"/>
      <c r="P3065" s="36"/>
      <c r="Q3065" s="36"/>
      <c r="R3065" s="36"/>
      <c r="S3065" s="36"/>
    </row>
    <row r="3066" spans="2:19">
      <c r="B3066" s="6">
        <v>1999</v>
      </c>
      <c r="C3066" s="125"/>
      <c r="D3066" s="36"/>
      <c r="E3066" s="36"/>
      <c r="F3066" s="36"/>
      <c r="G3066" s="36"/>
      <c r="H3066" s="36"/>
      <c r="I3066" s="36"/>
      <c r="J3066" s="36"/>
      <c r="K3066" s="36"/>
      <c r="L3066" s="36"/>
      <c r="M3066" s="36"/>
      <c r="N3066" s="36"/>
      <c r="O3066" s="36"/>
      <c r="P3066" s="36"/>
      <c r="Q3066" s="36"/>
      <c r="R3066" s="36"/>
      <c r="S3066" s="36"/>
    </row>
    <row r="3067" spans="2:19">
      <c r="B3067" s="6">
        <v>1998</v>
      </c>
      <c r="C3067" s="125"/>
      <c r="D3067" s="36"/>
      <c r="E3067" s="36"/>
      <c r="F3067" s="36"/>
      <c r="G3067" s="36"/>
      <c r="H3067" s="36"/>
      <c r="I3067" s="36"/>
      <c r="J3067" s="36"/>
      <c r="K3067" s="36"/>
      <c r="L3067" s="36"/>
      <c r="M3067" s="36"/>
      <c r="N3067" s="36"/>
      <c r="O3067" s="36"/>
      <c r="P3067" s="36"/>
      <c r="Q3067" s="36"/>
      <c r="R3067" s="36"/>
      <c r="S3067" s="36"/>
    </row>
    <row r="3068" spans="2:19">
      <c r="B3068" s="6">
        <v>1997</v>
      </c>
      <c r="C3068" s="126"/>
      <c r="D3068" s="36"/>
      <c r="E3068" s="36"/>
      <c r="F3068" s="36"/>
      <c r="G3068" s="36"/>
      <c r="H3068" s="36"/>
      <c r="I3068" s="36"/>
      <c r="J3068" s="36"/>
      <c r="K3068" s="36"/>
      <c r="L3068" s="36"/>
      <c r="M3068" s="36"/>
      <c r="N3068" s="36"/>
      <c r="O3068" s="36"/>
      <c r="P3068" s="36"/>
      <c r="Q3068" s="36"/>
      <c r="R3068" s="36"/>
      <c r="S3068" s="36"/>
    </row>
    <row r="3069" spans="2:19">
      <c r="B3069" s="6">
        <v>1996</v>
      </c>
      <c r="C3069" s="125"/>
      <c r="D3069" s="36"/>
      <c r="E3069" s="36"/>
      <c r="F3069" s="36"/>
      <c r="G3069" s="36"/>
      <c r="H3069" s="36"/>
      <c r="I3069" s="36"/>
      <c r="J3069" s="36"/>
      <c r="K3069" s="36"/>
      <c r="L3069" s="36"/>
      <c r="M3069" s="36"/>
      <c r="N3069" s="36"/>
      <c r="O3069" s="36"/>
      <c r="P3069" s="36"/>
      <c r="Q3069" s="36"/>
      <c r="R3069" s="36"/>
      <c r="S3069" s="36"/>
    </row>
    <row r="3070" spans="2:19">
      <c r="B3070" s="6">
        <v>1995</v>
      </c>
      <c r="C3070" s="126"/>
      <c r="D3070" s="36"/>
      <c r="E3070" s="36"/>
      <c r="F3070" s="36"/>
      <c r="G3070" s="36"/>
      <c r="H3070" s="36"/>
      <c r="I3070" s="36"/>
      <c r="J3070" s="36"/>
      <c r="K3070" s="36"/>
      <c r="L3070" s="36"/>
      <c r="M3070" s="36"/>
      <c r="N3070" s="36"/>
      <c r="O3070" s="36"/>
      <c r="P3070" s="36"/>
      <c r="Q3070" s="36"/>
      <c r="R3070" s="36"/>
      <c r="S3070" s="36"/>
    </row>
    <row r="3071" spans="2:19">
      <c r="B3071" s="6">
        <v>1994</v>
      </c>
      <c r="C3071" s="126"/>
      <c r="D3071" s="36"/>
      <c r="E3071" s="36"/>
      <c r="F3071" s="36"/>
      <c r="G3071" s="36"/>
      <c r="H3071" s="36"/>
      <c r="I3071" s="36"/>
      <c r="J3071" s="36"/>
      <c r="K3071" s="36"/>
      <c r="L3071" s="36"/>
      <c r="M3071" s="36"/>
      <c r="N3071" s="36"/>
      <c r="O3071" s="36"/>
      <c r="P3071" s="36"/>
      <c r="Q3071" s="36"/>
      <c r="R3071" s="36"/>
      <c r="S3071" s="36"/>
    </row>
    <row r="3072" spans="2:19">
      <c r="B3072" s="6">
        <v>1993</v>
      </c>
      <c r="C3072" s="126"/>
      <c r="D3072" s="36"/>
      <c r="E3072" s="36"/>
      <c r="F3072" s="36"/>
      <c r="G3072" s="36"/>
      <c r="H3072" s="36"/>
      <c r="I3072" s="36"/>
      <c r="J3072" s="36"/>
      <c r="K3072" s="36"/>
      <c r="L3072" s="36"/>
      <c r="M3072" s="36"/>
      <c r="N3072" s="36"/>
      <c r="O3072" s="36"/>
      <c r="P3072" s="36"/>
      <c r="Q3072" s="36"/>
      <c r="R3072" s="36"/>
      <c r="S3072" s="36"/>
    </row>
    <row r="3073" spans="2:19">
      <c r="B3073" s="6">
        <v>1992</v>
      </c>
      <c r="C3073" s="126"/>
      <c r="D3073" s="36"/>
      <c r="E3073" s="36"/>
      <c r="F3073" s="36"/>
      <c r="G3073" s="36"/>
      <c r="H3073" s="36"/>
      <c r="I3073" s="36"/>
      <c r="J3073" s="36"/>
      <c r="K3073" s="36"/>
      <c r="L3073" s="36"/>
      <c r="M3073" s="36"/>
      <c r="N3073" s="36"/>
      <c r="O3073" s="36"/>
      <c r="P3073" s="36"/>
      <c r="Q3073" s="36"/>
      <c r="R3073" s="36"/>
      <c r="S3073" s="36"/>
    </row>
    <row r="3074" spans="2:19">
      <c r="B3074" s="6">
        <v>1991</v>
      </c>
      <c r="C3074" s="126"/>
      <c r="D3074" s="36"/>
      <c r="E3074" s="36"/>
      <c r="F3074" s="36"/>
      <c r="G3074" s="36"/>
      <c r="H3074" s="36"/>
      <c r="I3074" s="36"/>
      <c r="J3074" s="36"/>
      <c r="K3074" s="36"/>
      <c r="L3074" s="36"/>
      <c r="M3074" s="36"/>
      <c r="N3074" s="36"/>
      <c r="O3074" s="36"/>
      <c r="P3074" s="36"/>
      <c r="Q3074" s="36"/>
      <c r="R3074" s="36"/>
      <c r="S3074" s="36"/>
    </row>
    <row r="3075" spans="2:19">
      <c r="B3075" s="6">
        <v>1990</v>
      </c>
      <c r="C3075" s="126"/>
      <c r="D3075" s="36"/>
      <c r="E3075" s="36"/>
      <c r="F3075" s="36"/>
      <c r="G3075" s="36"/>
      <c r="H3075" s="36"/>
      <c r="I3075" s="36"/>
      <c r="J3075" s="36"/>
      <c r="K3075" s="36"/>
      <c r="L3075" s="36"/>
      <c r="M3075" s="36"/>
      <c r="N3075" s="36"/>
      <c r="O3075" s="36"/>
      <c r="P3075" s="36"/>
      <c r="Q3075" s="36"/>
      <c r="R3075" s="36"/>
      <c r="S3075" s="36"/>
    </row>
    <row r="3076" spans="2:19">
      <c r="B3076" s="6">
        <v>1989</v>
      </c>
      <c r="C3076" s="125">
        <v>2639.81</v>
      </c>
      <c r="D3076" s="124">
        <v>2639.81</v>
      </c>
      <c r="E3076" s="124">
        <v>2639.81</v>
      </c>
      <c r="F3076" s="124">
        <v>2639.81</v>
      </c>
      <c r="G3076" s="124">
        <v>2639.81</v>
      </c>
      <c r="H3076" s="124">
        <v>2639.81</v>
      </c>
      <c r="I3076" s="124">
        <v>2639.81</v>
      </c>
      <c r="J3076" s="124">
        <v>2639.81</v>
      </c>
      <c r="K3076" s="124">
        <v>2639.81</v>
      </c>
      <c r="L3076" s="124">
        <v>2639.81</v>
      </c>
      <c r="M3076" s="124">
        <v>1563.54</v>
      </c>
      <c r="N3076" s="124">
        <v>1563.54</v>
      </c>
      <c r="O3076" s="124">
        <v>1563.54</v>
      </c>
      <c r="P3076" s="124">
        <v>1563.54</v>
      </c>
      <c r="Q3076" s="124">
        <v>1563.54</v>
      </c>
      <c r="R3076" s="124">
        <v>1563.54</v>
      </c>
      <c r="S3076" s="36">
        <v>1563.54</v>
      </c>
    </row>
    <row r="3077" spans="2:19">
      <c r="B3077" s="6">
        <v>1988</v>
      </c>
      <c r="C3077" s="125">
        <v>1298.17</v>
      </c>
      <c r="D3077" s="124">
        <v>1298.17</v>
      </c>
      <c r="E3077" s="124">
        <v>1298.17</v>
      </c>
      <c r="F3077" s="124">
        <v>1298.17</v>
      </c>
      <c r="G3077" s="124">
        <v>1298.17</v>
      </c>
      <c r="H3077" s="124">
        <v>1298.17</v>
      </c>
      <c r="I3077" s="124">
        <v>1298.17</v>
      </c>
      <c r="J3077" s="124">
        <v>1298.17</v>
      </c>
      <c r="K3077" s="124">
        <v>1298.17</v>
      </c>
      <c r="L3077" s="124">
        <v>774.11</v>
      </c>
      <c r="M3077" s="124">
        <v>464.25</v>
      </c>
      <c r="N3077" s="124">
        <v>464.25</v>
      </c>
      <c r="O3077" s="124">
        <v>464.25</v>
      </c>
      <c r="P3077" s="124">
        <v>464.25</v>
      </c>
      <c r="Q3077" s="124">
        <v>464.25</v>
      </c>
      <c r="R3077" s="124">
        <v>464.25</v>
      </c>
      <c r="S3077" s="36">
        <v>464.25</v>
      </c>
    </row>
    <row r="3078" spans="2:19">
      <c r="B3078" s="6">
        <v>1987</v>
      </c>
      <c r="C3078" s="125">
        <v>3063.66</v>
      </c>
      <c r="D3078" s="124">
        <v>3063.66</v>
      </c>
      <c r="E3078" s="124">
        <v>3063.66</v>
      </c>
      <c r="F3078" s="124">
        <v>3063.66</v>
      </c>
      <c r="G3078" s="124">
        <v>3063.66</v>
      </c>
      <c r="H3078" s="124">
        <v>3063.66</v>
      </c>
      <c r="I3078" s="124">
        <v>3063.66</v>
      </c>
      <c r="J3078" s="124">
        <v>2689.04</v>
      </c>
      <c r="K3078" s="124">
        <v>2689.04</v>
      </c>
      <c r="L3078" s="124">
        <v>2689.04</v>
      </c>
      <c r="M3078" s="124">
        <v>2689.04</v>
      </c>
      <c r="N3078" s="124">
        <v>2689.04</v>
      </c>
      <c r="O3078" s="124">
        <v>2689.04</v>
      </c>
      <c r="P3078" s="124">
        <v>2689.04</v>
      </c>
      <c r="Q3078" s="124">
        <v>2689.04</v>
      </c>
      <c r="R3078" s="124">
        <v>2689.04</v>
      </c>
      <c r="S3078" s="36">
        <v>2689.04</v>
      </c>
    </row>
    <row r="3079" spans="2:19">
      <c r="B3079" s="6">
        <v>1986</v>
      </c>
      <c r="C3079" s="125">
        <v>1063.48</v>
      </c>
      <c r="D3079" s="124">
        <v>1063.48</v>
      </c>
      <c r="E3079" s="124">
        <v>1063.48</v>
      </c>
      <c r="F3079" s="124">
        <v>1063.48</v>
      </c>
      <c r="G3079" s="124">
        <v>1063.48</v>
      </c>
      <c r="H3079" s="124">
        <v>1063.48</v>
      </c>
      <c r="I3079" s="124">
        <v>1063.48</v>
      </c>
      <c r="J3079" s="124">
        <v>607.99</v>
      </c>
      <c r="K3079" s="124">
        <v>607.99</v>
      </c>
      <c r="L3079" s="124">
        <v>531.74</v>
      </c>
      <c r="M3079" s="124">
        <v>531.74</v>
      </c>
      <c r="N3079" s="124">
        <v>531.74</v>
      </c>
      <c r="O3079" s="124">
        <v>531.74</v>
      </c>
      <c r="P3079" s="124">
        <v>531.74</v>
      </c>
      <c r="Q3079" s="124">
        <v>531.74</v>
      </c>
      <c r="R3079" s="124">
        <v>531.74</v>
      </c>
      <c r="S3079" s="36">
        <v>531.74</v>
      </c>
    </row>
    <row r="3080" spans="2:19">
      <c r="B3080" s="6">
        <v>1985</v>
      </c>
      <c r="C3080" s="125">
        <v>2169.94</v>
      </c>
      <c r="D3080" s="124">
        <v>2169.94</v>
      </c>
      <c r="E3080" s="124">
        <v>2169.94</v>
      </c>
      <c r="F3080" s="124">
        <v>2169.94</v>
      </c>
      <c r="G3080" s="124">
        <v>2169.94</v>
      </c>
      <c r="H3080" s="124">
        <v>2169.94</v>
      </c>
      <c r="I3080" s="124">
        <v>2169.94</v>
      </c>
      <c r="J3080" s="124">
        <v>1901.57</v>
      </c>
      <c r="K3080" s="124">
        <v>1901.57</v>
      </c>
      <c r="L3080" s="124">
        <v>1901.57</v>
      </c>
      <c r="M3080" s="124">
        <v>1901.57</v>
      </c>
      <c r="N3080" s="124">
        <v>1901.57</v>
      </c>
      <c r="O3080" s="124">
        <v>1901.57</v>
      </c>
      <c r="P3080" s="124">
        <v>1901.57</v>
      </c>
      <c r="Q3080" s="124">
        <v>1901.57</v>
      </c>
      <c r="R3080" s="124">
        <v>1901.57</v>
      </c>
      <c r="S3080" s="36">
        <v>1901.57</v>
      </c>
    </row>
    <row r="3081" spans="2:19">
      <c r="B3081" s="6">
        <v>1984</v>
      </c>
      <c r="C3081" s="125">
        <v>1113.5999999999999</v>
      </c>
      <c r="D3081" s="124">
        <v>1113.5999999999999</v>
      </c>
      <c r="E3081" s="124">
        <v>1113.5999999999999</v>
      </c>
      <c r="F3081" s="124">
        <v>1113.5999999999999</v>
      </c>
      <c r="G3081" s="124">
        <v>1113.5999999999999</v>
      </c>
      <c r="H3081" s="124">
        <v>1113.5999999999999</v>
      </c>
      <c r="I3081" s="124">
        <v>314.66000000000003</v>
      </c>
      <c r="J3081" s="124">
        <v>194.81</v>
      </c>
      <c r="K3081" s="124">
        <v>194.81</v>
      </c>
      <c r="L3081" s="124">
        <v>194.81</v>
      </c>
      <c r="M3081" s="124">
        <v>194.81</v>
      </c>
      <c r="N3081" s="124">
        <v>194.81</v>
      </c>
      <c r="O3081" s="124">
        <v>194.81</v>
      </c>
      <c r="P3081" s="124">
        <v>194.81</v>
      </c>
      <c r="Q3081" s="124">
        <v>194.81</v>
      </c>
      <c r="R3081" s="124">
        <v>194.81</v>
      </c>
      <c r="S3081" s="36">
        <v>194.81</v>
      </c>
    </row>
    <row r="3082" spans="2:19">
      <c r="B3082" s="6">
        <v>1983</v>
      </c>
      <c r="C3082" s="126"/>
      <c r="D3082" s="36"/>
      <c r="E3082" s="36"/>
      <c r="F3082" s="36"/>
      <c r="G3082" s="36"/>
      <c r="H3082" s="36"/>
      <c r="I3082" s="36"/>
      <c r="J3082" s="36"/>
      <c r="K3082" s="36"/>
      <c r="L3082" s="36"/>
      <c r="M3082" s="36"/>
      <c r="N3082" s="36"/>
      <c r="O3082" s="36"/>
      <c r="P3082" s="36"/>
      <c r="Q3082" s="36"/>
      <c r="R3082" s="36"/>
      <c r="S3082" s="36"/>
    </row>
    <row r="3083" spans="2:19">
      <c r="B3083" s="6">
        <v>1982</v>
      </c>
      <c r="C3083" s="126"/>
      <c r="D3083" s="36"/>
      <c r="E3083" s="36"/>
      <c r="F3083" s="36"/>
      <c r="G3083" s="36"/>
      <c r="H3083" s="36"/>
      <c r="I3083" s="36"/>
      <c r="J3083" s="36"/>
      <c r="K3083" s="36"/>
      <c r="L3083" s="36"/>
      <c r="M3083" s="36"/>
      <c r="N3083" s="36"/>
      <c r="O3083" s="36"/>
      <c r="P3083" s="36"/>
      <c r="Q3083" s="36"/>
      <c r="R3083" s="36"/>
      <c r="S3083" s="36"/>
    </row>
    <row r="3084" spans="2:19">
      <c r="B3084" s="6">
        <v>1981</v>
      </c>
      <c r="C3084" s="126"/>
      <c r="D3084" s="36"/>
      <c r="E3084" s="36"/>
      <c r="F3084" s="36"/>
      <c r="G3084" s="36"/>
      <c r="H3084" s="36"/>
      <c r="I3084" s="36"/>
      <c r="J3084" s="36"/>
      <c r="K3084" s="36"/>
      <c r="L3084" s="36"/>
      <c r="M3084" s="36"/>
      <c r="N3084" s="36"/>
      <c r="O3084" s="36"/>
      <c r="P3084" s="36"/>
      <c r="Q3084" s="36"/>
      <c r="R3084" s="36"/>
      <c r="S3084" s="36"/>
    </row>
    <row r="3085" spans="2:19">
      <c r="B3085" s="6">
        <v>1980</v>
      </c>
      <c r="C3085" s="126"/>
      <c r="D3085" s="36"/>
      <c r="E3085" s="36"/>
      <c r="F3085" s="36"/>
      <c r="G3085" s="36"/>
      <c r="H3085" s="36"/>
      <c r="I3085" s="36"/>
      <c r="J3085" s="36"/>
      <c r="K3085" s="36"/>
      <c r="L3085" s="36"/>
      <c r="M3085" s="36"/>
      <c r="N3085" s="36"/>
      <c r="O3085" s="36"/>
      <c r="P3085" s="36"/>
      <c r="Q3085" s="36"/>
      <c r="R3085" s="36"/>
      <c r="S3085" s="36"/>
    </row>
    <row r="3086" spans="2:19">
      <c r="B3086" s="6">
        <v>1979</v>
      </c>
      <c r="C3086" s="126"/>
      <c r="D3086" s="36"/>
      <c r="E3086" s="36"/>
      <c r="F3086" s="36"/>
      <c r="G3086" s="36"/>
      <c r="H3086" s="36"/>
      <c r="I3086" s="36"/>
      <c r="J3086" s="36"/>
      <c r="K3086" s="36"/>
      <c r="L3086" s="36"/>
      <c r="M3086" s="36"/>
      <c r="N3086" s="36"/>
      <c r="O3086" s="36"/>
      <c r="P3086" s="36"/>
      <c r="Q3086" s="36"/>
      <c r="R3086" s="36"/>
      <c r="S3086" s="36"/>
    </row>
    <row r="3087" spans="2:19">
      <c r="B3087" s="6">
        <v>1978</v>
      </c>
      <c r="C3087" s="126"/>
      <c r="D3087" s="36"/>
      <c r="E3087" s="36"/>
      <c r="F3087" s="36"/>
      <c r="G3087" s="36"/>
      <c r="H3087" s="36"/>
      <c r="I3087" s="36"/>
      <c r="J3087" s="36"/>
      <c r="K3087" s="36"/>
      <c r="L3087" s="36"/>
      <c r="M3087" s="36"/>
      <c r="N3087" s="36"/>
      <c r="O3087" s="36"/>
      <c r="P3087" s="36"/>
      <c r="Q3087" s="36"/>
      <c r="R3087" s="36"/>
      <c r="S3087" s="36"/>
    </row>
    <row r="3088" spans="2:19">
      <c r="B3088" s="6">
        <v>1977</v>
      </c>
      <c r="C3088" s="126"/>
      <c r="D3088" s="36"/>
      <c r="E3088" s="36"/>
      <c r="F3088" s="36"/>
      <c r="G3088" s="36"/>
      <c r="H3088" s="36"/>
      <c r="I3088" s="36"/>
      <c r="J3088" s="36"/>
      <c r="K3088" s="36"/>
      <c r="L3088" s="36"/>
      <c r="M3088" s="36"/>
      <c r="N3088" s="36"/>
      <c r="O3088" s="36"/>
      <c r="P3088" s="36"/>
      <c r="Q3088" s="36"/>
      <c r="R3088" s="36"/>
      <c r="S3088" s="36"/>
    </row>
    <row r="3089" spans="2:19">
      <c r="B3089" s="6">
        <v>1976</v>
      </c>
      <c r="C3089" s="126"/>
      <c r="D3089" s="36"/>
      <c r="E3089" s="36"/>
      <c r="F3089" s="36"/>
      <c r="G3089" s="36"/>
      <c r="H3089" s="36"/>
      <c r="I3089" s="36"/>
      <c r="J3089" s="36"/>
      <c r="K3089" s="36"/>
      <c r="L3089" s="36"/>
      <c r="M3089" s="36"/>
      <c r="N3089" s="36"/>
      <c r="O3089" s="36"/>
      <c r="P3089" s="36"/>
      <c r="Q3089" s="36"/>
      <c r="R3089" s="36"/>
      <c r="S3089" s="36"/>
    </row>
    <row r="3090" spans="2:19">
      <c r="B3090" s="6">
        <v>1975</v>
      </c>
      <c r="C3090" s="126"/>
      <c r="D3090" s="36"/>
      <c r="E3090" s="36"/>
      <c r="F3090" s="36"/>
      <c r="G3090" s="36"/>
      <c r="H3090" s="36"/>
      <c r="I3090" s="36"/>
      <c r="J3090" s="36"/>
      <c r="K3090" s="36"/>
      <c r="L3090" s="36"/>
      <c r="M3090" s="36"/>
      <c r="N3090" s="36"/>
      <c r="O3090" s="36"/>
      <c r="P3090" s="36"/>
      <c r="Q3090" s="36"/>
      <c r="R3090" s="36"/>
      <c r="S3090" s="36"/>
    </row>
    <row r="3091" spans="2:19">
      <c r="B3091" s="6">
        <v>1974</v>
      </c>
      <c r="C3091" s="126"/>
      <c r="D3091" s="36"/>
      <c r="E3091" s="36"/>
      <c r="F3091" s="36"/>
      <c r="G3091" s="36"/>
      <c r="H3091" s="36"/>
      <c r="I3091" s="36"/>
      <c r="J3091" s="36"/>
      <c r="K3091" s="36"/>
      <c r="L3091" s="36"/>
      <c r="M3091" s="36"/>
      <c r="N3091" s="36"/>
      <c r="O3091" s="36"/>
      <c r="P3091" s="36"/>
      <c r="Q3091" s="36"/>
      <c r="R3091" s="36"/>
      <c r="S3091" s="36"/>
    </row>
    <row r="3092" spans="2:19">
      <c r="B3092" s="6">
        <v>1973</v>
      </c>
      <c r="C3092" s="126"/>
      <c r="D3092" s="36"/>
      <c r="E3092" s="36"/>
      <c r="F3092" s="36"/>
      <c r="G3092" s="36"/>
      <c r="H3092" s="36"/>
      <c r="I3092" s="36"/>
      <c r="J3092" s="36"/>
      <c r="K3092" s="36"/>
      <c r="L3092" s="36"/>
      <c r="M3092" s="36"/>
      <c r="N3092" s="36"/>
      <c r="O3092" s="36"/>
      <c r="P3092" s="36"/>
      <c r="Q3092" s="36"/>
      <c r="R3092" s="36"/>
      <c r="S3092" s="36"/>
    </row>
    <row r="3093" spans="2:19">
      <c r="B3093" s="6">
        <v>1972</v>
      </c>
      <c r="C3093" s="125">
        <v>12575.35</v>
      </c>
      <c r="D3093" s="124">
        <v>7815.51</v>
      </c>
      <c r="E3093" s="124">
        <v>7815.51</v>
      </c>
      <c r="F3093" s="124">
        <v>7815.51</v>
      </c>
      <c r="G3093" s="124">
        <v>7815.51</v>
      </c>
      <c r="H3093" s="124">
        <v>7815.51</v>
      </c>
      <c r="I3093" s="124">
        <v>6583.17</v>
      </c>
      <c r="J3093" s="124">
        <v>5023.4399999999996</v>
      </c>
      <c r="K3093" s="124">
        <v>5023.4399999999996</v>
      </c>
      <c r="L3093" s="124">
        <v>5023.4399999999996</v>
      </c>
      <c r="M3093" s="124">
        <v>5023.4399999999996</v>
      </c>
      <c r="N3093" s="124">
        <v>5023.4399999999996</v>
      </c>
      <c r="O3093" s="124">
        <v>5023.4399999999996</v>
      </c>
      <c r="P3093" s="124">
        <v>5023.4399999999996</v>
      </c>
      <c r="Q3093" s="124">
        <v>5023.4399999999996</v>
      </c>
      <c r="R3093" s="124">
        <v>5023.4399999999996</v>
      </c>
      <c r="S3093" s="36">
        <v>5023.4399999999996</v>
      </c>
    </row>
    <row r="3094" spans="2:19">
      <c r="B3094" s="6">
        <v>1971</v>
      </c>
      <c r="C3094" s="125">
        <v>10426.719999999999</v>
      </c>
      <c r="D3094" s="124">
        <v>5499.91</v>
      </c>
      <c r="E3094" s="124">
        <v>5499.91</v>
      </c>
      <c r="F3094" s="124">
        <v>5499.91</v>
      </c>
      <c r="G3094" s="124">
        <v>5499.91</v>
      </c>
      <c r="H3094" s="124">
        <v>5499.91</v>
      </c>
      <c r="I3094" s="124">
        <v>5499.91</v>
      </c>
      <c r="J3094" s="124">
        <v>5499.91</v>
      </c>
      <c r="K3094" s="124">
        <v>5499.91</v>
      </c>
      <c r="L3094" s="124">
        <v>5499.91</v>
      </c>
      <c r="M3094" s="124">
        <v>5499.91</v>
      </c>
      <c r="N3094" s="124">
        <v>5499.91</v>
      </c>
      <c r="O3094" s="124">
        <v>5499.91</v>
      </c>
      <c r="P3094" s="124">
        <v>5499.91</v>
      </c>
      <c r="Q3094" s="124">
        <v>5499.91</v>
      </c>
      <c r="R3094" s="124">
        <v>5499.91</v>
      </c>
      <c r="S3094" s="36">
        <v>5499.91</v>
      </c>
    </row>
    <row r="3095" spans="2:19">
      <c r="B3095" s="6">
        <v>1970</v>
      </c>
      <c r="C3095" s="125">
        <v>6380.49</v>
      </c>
      <c r="D3095" s="124">
        <v>5077.97</v>
      </c>
      <c r="E3095" s="124">
        <v>5077.97</v>
      </c>
      <c r="F3095" s="124">
        <v>5077.97</v>
      </c>
      <c r="G3095" s="124">
        <v>6380.49</v>
      </c>
      <c r="H3095" s="124">
        <v>5272</v>
      </c>
      <c r="I3095" s="124">
        <v>5167.76</v>
      </c>
      <c r="J3095" s="124">
        <v>3492.75</v>
      </c>
      <c r="K3095" s="124">
        <v>3492.75</v>
      </c>
      <c r="L3095" s="124">
        <v>3278.14</v>
      </c>
      <c r="M3095" s="124">
        <v>3278.14</v>
      </c>
      <c r="N3095" s="124">
        <v>3278.14</v>
      </c>
      <c r="O3095" s="124">
        <v>3278.14</v>
      </c>
      <c r="P3095" s="124">
        <v>3278.14</v>
      </c>
      <c r="Q3095" s="124">
        <v>3278.14</v>
      </c>
      <c r="R3095" s="124">
        <v>3278.14</v>
      </c>
      <c r="S3095" s="36">
        <v>3278.14</v>
      </c>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212</v>
      </c>
      <c r="B3136" s="7" t="s">
        <v>180</v>
      </c>
      <c r="C3136" s="11">
        <f>SUM(C3059:C3135)</f>
        <v>40731.22</v>
      </c>
      <c r="D3136" s="11">
        <f>SUM(D3058:D3135)</f>
        <v>29742.05</v>
      </c>
      <c r="E3136" s="11">
        <f>SUM(E3057:E3135)</f>
        <v>35877.129999999997</v>
      </c>
      <c r="F3136" s="11">
        <f>SUM(F3056:F3135)</f>
        <v>35877.129999999997</v>
      </c>
      <c r="G3136" s="11">
        <f>SUM(G3055:G3135)</f>
        <v>37179.65</v>
      </c>
      <c r="H3136" s="11">
        <f>SUM(H3049:H3135)</f>
        <v>36071.160000000003</v>
      </c>
      <c r="I3136" s="11">
        <f>SUM(I3049:I3135)</f>
        <v>33935.64</v>
      </c>
      <c r="J3136" s="11">
        <f t="shared" ref="J3136" si="61">SUM(J3049:J3135)</f>
        <v>29482.569999999996</v>
      </c>
      <c r="K3136" s="11">
        <f>SUM(K3049:K3135)</f>
        <v>29482.569999999996</v>
      </c>
      <c r="L3136" s="11">
        <f t="shared" ref="L3136" si="62">SUM(L3049:L3135)</f>
        <v>28667.649999999998</v>
      </c>
      <c r="M3136" s="11">
        <f>SUM(M3049:M3135)</f>
        <v>27281.519999999997</v>
      </c>
      <c r="N3136" s="11">
        <f>SUM(N3044:N3135)</f>
        <v>27281.519999999997</v>
      </c>
      <c r="O3136" s="11">
        <f>SUM(O3044:O3135)</f>
        <v>27281.519999999997</v>
      </c>
      <c r="P3136" s="11">
        <f>SUM(P3044:P3135)</f>
        <v>27281.519999999997</v>
      </c>
      <c r="Q3136" s="11">
        <f>SUM(Q3044:Q3135)</f>
        <v>27281.519999999997</v>
      </c>
      <c r="R3136" s="11">
        <f>SUM(R3043:R3135)</f>
        <v>27281.519999999997</v>
      </c>
      <c r="S3136" s="11">
        <f>SUM(S3043:S3135)</f>
        <v>27281.519999999997</v>
      </c>
    </row>
    <row r="3137" spans="1:19">
      <c r="A3137" s="75"/>
      <c r="B3137" s="7"/>
      <c r="C3137" s="8"/>
      <c r="D3137" s="8"/>
      <c r="E3137" s="8"/>
      <c r="F3137" s="8"/>
      <c r="G3137" s="8"/>
      <c r="H3137" s="8"/>
      <c r="I3137" s="8"/>
      <c r="J3137" s="8"/>
      <c r="K3137" s="8"/>
      <c r="L3137" s="8"/>
      <c r="M3137" s="10"/>
    </row>
    <row r="3138" spans="1:19" ht="25.5">
      <c r="A3138" s="76" t="s">
        <v>213</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214</v>
      </c>
      <c r="B3233" s="6">
        <v>2022</v>
      </c>
      <c r="C3233" s="35"/>
      <c r="D3233" s="35"/>
      <c r="E3233" s="35"/>
      <c r="F3233" s="35"/>
      <c r="G3233" s="35"/>
      <c r="H3233" s="35"/>
      <c r="I3233" s="35"/>
      <c r="J3233" s="35"/>
      <c r="K3233" s="35"/>
      <c r="L3233" s="35"/>
      <c r="M3233" s="35"/>
      <c r="N3233" s="35"/>
      <c r="O3233" s="35"/>
      <c r="P3233" s="35"/>
      <c r="Q3233" s="35"/>
      <c r="R3233" s="73"/>
      <c r="S3233" s="36">
        <v>10932.28</v>
      </c>
    </row>
    <row r="3234" spans="1:19">
      <c r="A3234" s="37"/>
      <c r="B3234" s="6">
        <v>2021</v>
      </c>
      <c r="C3234" s="35"/>
      <c r="D3234" s="35"/>
      <c r="E3234" s="35"/>
      <c r="F3234" s="35"/>
      <c r="G3234" s="35"/>
      <c r="H3234" s="35"/>
      <c r="I3234" s="35"/>
      <c r="J3234" s="35"/>
      <c r="K3234" s="35"/>
      <c r="L3234" s="35"/>
      <c r="M3234" s="35"/>
      <c r="N3234" s="35"/>
      <c r="O3234" s="35"/>
      <c r="P3234" s="35"/>
      <c r="Q3234" s="35"/>
      <c r="R3234" s="36">
        <v>11449.49</v>
      </c>
      <c r="S3234" s="36">
        <v>11449.49</v>
      </c>
    </row>
    <row r="3235" spans="1:19">
      <c r="B3235" s="6">
        <v>2020</v>
      </c>
      <c r="C3235" s="35"/>
      <c r="D3235" s="35"/>
      <c r="E3235" s="35"/>
      <c r="F3235" s="35"/>
      <c r="G3235" s="35"/>
      <c r="H3235" s="35"/>
      <c r="I3235" s="35"/>
      <c r="J3235" s="35"/>
      <c r="K3235" s="35"/>
      <c r="L3235" s="35"/>
      <c r="M3235" s="35"/>
      <c r="N3235" s="35"/>
      <c r="O3235" s="35"/>
      <c r="P3235" s="35"/>
      <c r="Q3235" s="36">
        <v>22752.22</v>
      </c>
      <c r="R3235" s="36">
        <v>22752.22</v>
      </c>
      <c r="S3235" s="36">
        <v>22752.22</v>
      </c>
    </row>
    <row r="3236" spans="1:19">
      <c r="A3236" s="39"/>
      <c r="B3236" s="6">
        <v>2019</v>
      </c>
      <c r="C3236" s="35"/>
      <c r="D3236" s="35"/>
      <c r="E3236" s="35"/>
      <c r="F3236" s="35"/>
      <c r="G3236" s="35"/>
      <c r="H3236" s="35"/>
      <c r="I3236" s="35"/>
      <c r="J3236" s="35"/>
      <c r="K3236" s="35"/>
      <c r="L3236" s="35"/>
      <c r="M3236" s="35"/>
      <c r="N3236" s="35"/>
      <c r="O3236" s="35"/>
      <c r="P3236" s="36">
        <v>10423.6</v>
      </c>
      <c r="Q3236" s="36">
        <v>10423.6</v>
      </c>
      <c r="R3236" s="36">
        <v>10423.6</v>
      </c>
      <c r="S3236" s="36">
        <v>10423.6</v>
      </c>
    </row>
    <row r="3237" spans="1:19">
      <c r="A3237" s="39"/>
      <c r="B3237" s="6">
        <v>2018</v>
      </c>
      <c r="C3237" s="35"/>
      <c r="D3237" s="35"/>
      <c r="E3237" s="35"/>
      <c r="F3237" s="35"/>
      <c r="G3237" s="35"/>
      <c r="H3237" s="35"/>
      <c r="I3237" s="35"/>
      <c r="J3237" s="35"/>
      <c r="K3237" s="35"/>
      <c r="L3237" s="35"/>
      <c r="M3237" s="35"/>
      <c r="N3237" s="35"/>
      <c r="O3237" s="36">
        <v>14459.31</v>
      </c>
      <c r="P3237" s="36">
        <v>14459.31</v>
      </c>
      <c r="Q3237" s="36">
        <v>14459.31</v>
      </c>
      <c r="R3237" s="36">
        <v>14459.31</v>
      </c>
      <c r="S3237" s="36">
        <v>14459.31</v>
      </c>
    </row>
    <row r="3238" spans="1:19">
      <c r="A3238" s="39"/>
      <c r="B3238" s="6">
        <v>2017</v>
      </c>
      <c r="C3238" s="35"/>
      <c r="D3238" s="35"/>
      <c r="E3238" s="35"/>
      <c r="F3238" s="35"/>
      <c r="G3238" s="35"/>
      <c r="H3238" s="35"/>
      <c r="I3238" s="35"/>
      <c r="J3238" s="35"/>
      <c r="K3238" s="35"/>
      <c r="L3238" s="35"/>
      <c r="M3238" s="35"/>
      <c r="N3238" s="124">
        <v>24644</v>
      </c>
      <c r="O3238" s="124">
        <v>24644</v>
      </c>
      <c r="P3238" s="124">
        <v>24644</v>
      </c>
      <c r="Q3238" s="124">
        <v>24644</v>
      </c>
      <c r="R3238" s="124">
        <v>24644</v>
      </c>
      <c r="S3238" s="36">
        <v>24644</v>
      </c>
    </row>
    <row r="3239" spans="1:19">
      <c r="B3239" s="6">
        <v>2016</v>
      </c>
      <c r="C3239" s="35"/>
      <c r="D3239" s="35"/>
      <c r="E3239" s="35"/>
      <c r="F3239" s="35"/>
      <c r="G3239" s="35"/>
      <c r="H3239" s="35"/>
      <c r="I3239" s="35"/>
      <c r="J3239" s="35"/>
      <c r="K3239" s="35"/>
      <c r="L3239" s="35"/>
      <c r="M3239" s="124">
        <v>116999.83</v>
      </c>
      <c r="N3239" s="124">
        <v>116999.83</v>
      </c>
      <c r="O3239" s="124">
        <v>116999.83</v>
      </c>
      <c r="P3239" s="124">
        <v>116999.83</v>
      </c>
      <c r="Q3239" s="124">
        <v>116999.83</v>
      </c>
      <c r="R3239" s="124">
        <v>116999.83</v>
      </c>
      <c r="S3239" s="36">
        <v>116999.83</v>
      </c>
    </row>
    <row r="3240" spans="1:19">
      <c r="B3240" s="6">
        <v>2015</v>
      </c>
      <c r="C3240" s="35"/>
      <c r="D3240" s="35"/>
      <c r="E3240" s="35"/>
      <c r="F3240" s="35"/>
      <c r="G3240" s="35"/>
      <c r="H3240" s="35"/>
      <c r="I3240" s="35"/>
      <c r="J3240" s="35"/>
      <c r="K3240" s="35"/>
      <c r="L3240" s="124">
        <v>113383.35</v>
      </c>
      <c r="M3240" s="124">
        <v>113383.35</v>
      </c>
      <c r="N3240" s="124">
        <v>113383.35</v>
      </c>
      <c r="O3240" s="124">
        <v>113383.35</v>
      </c>
      <c r="P3240" s="124">
        <v>113383.35</v>
      </c>
      <c r="Q3240" s="124">
        <v>113383.35</v>
      </c>
      <c r="R3240" s="124">
        <v>113383.35</v>
      </c>
      <c r="S3240" s="36">
        <v>113383.35</v>
      </c>
    </row>
    <row r="3241" spans="1:19">
      <c r="B3241" s="6">
        <v>2014</v>
      </c>
      <c r="C3241" s="35"/>
      <c r="D3241" s="35"/>
      <c r="E3241" s="35"/>
      <c r="F3241" s="35"/>
      <c r="G3241" s="35"/>
      <c r="H3241" s="35"/>
      <c r="I3241" s="35"/>
      <c r="J3241" s="35"/>
      <c r="K3241" s="124">
        <v>73941.05</v>
      </c>
      <c r="L3241" s="124">
        <v>74456.05</v>
      </c>
      <c r="M3241" s="124">
        <v>74456.05</v>
      </c>
      <c r="N3241" s="124">
        <v>74456.05</v>
      </c>
      <c r="O3241" s="124">
        <v>74456.05</v>
      </c>
      <c r="P3241" s="124">
        <v>74456.05</v>
      </c>
      <c r="Q3241" s="124">
        <v>74456.05</v>
      </c>
      <c r="R3241" s="124">
        <v>74456.05</v>
      </c>
      <c r="S3241" s="36">
        <v>74456.05</v>
      </c>
    </row>
    <row r="3242" spans="1:19">
      <c r="B3242" s="6">
        <v>2013</v>
      </c>
      <c r="C3242" s="35"/>
      <c r="D3242" s="35"/>
      <c r="E3242" s="35"/>
      <c r="F3242" s="35"/>
      <c r="G3242" s="35"/>
      <c r="H3242" s="35"/>
      <c r="I3242" s="35"/>
      <c r="J3242" s="124">
        <v>97840.960000000006</v>
      </c>
      <c r="K3242" s="124">
        <v>97840.960000000006</v>
      </c>
      <c r="L3242" s="124">
        <v>97840.960000000006</v>
      </c>
      <c r="M3242" s="124">
        <v>97840.960000000006</v>
      </c>
      <c r="N3242" s="124">
        <v>97840.960000000006</v>
      </c>
      <c r="O3242" s="124">
        <v>97840.960000000006</v>
      </c>
      <c r="P3242" s="124">
        <v>97840.960000000006</v>
      </c>
      <c r="Q3242" s="124">
        <v>97840.960000000006</v>
      </c>
      <c r="R3242" s="124">
        <v>97840.960000000006</v>
      </c>
      <c r="S3242" s="36">
        <v>97840.960000000006</v>
      </c>
    </row>
    <row r="3243" spans="1:19">
      <c r="B3243" s="6">
        <v>2012</v>
      </c>
      <c r="C3243" s="35"/>
      <c r="D3243" s="35"/>
      <c r="E3243" s="35"/>
      <c r="F3243" s="35"/>
      <c r="G3243" s="35"/>
      <c r="H3243" s="35"/>
      <c r="I3243" s="124">
        <v>4308.66</v>
      </c>
      <c r="J3243" s="124">
        <v>4308.66</v>
      </c>
      <c r="K3243" s="124">
        <v>4308.66</v>
      </c>
      <c r="L3243" s="124">
        <v>4308.66</v>
      </c>
      <c r="M3243" s="124">
        <v>4308.66</v>
      </c>
      <c r="N3243" s="124">
        <v>4308.66</v>
      </c>
      <c r="O3243" s="124">
        <v>4308.66</v>
      </c>
      <c r="P3243" s="124">
        <v>4308.66</v>
      </c>
      <c r="Q3243" s="124">
        <v>4308.66</v>
      </c>
      <c r="R3243" s="124">
        <v>4308.66</v>
      </c>
      <c r="S3243" s="36">
        <v>4308.66</v>
      </c>
    </row>
    <row r="3244" spans="1:19">
      <c r="B3244" s="6">
        <v>2011</v>
      </c>
      <c r="C3244" s="35"/>
      <c r="D3244" s="35"/>
      <c r="E3244" s="35"/>
      <c r="F3244" s="35"/>
      <c r="G3244" s="35"/>
      <c r="H3244" s="124">
        <v>8035.14</v>
      </c>
      <c r="I3244" s="124">
        <v>8035.14</v>
      </c>
      <c r="J3244" s="124">
        <v>8035.14</v>
      </c>
      <c r="K3244" s="124">
        <v>8035.14</v>
      </c>
      <c r="L3244" s="124">
        <v>8035.14</v>
      </c>
      <c r="M3244" s="124">
        <v>8035.14</v>
      </c>
      <c r="N3244" s="124">
        <v>8035.14</v>
      </c>
      <c r="O3244" s="124">
        <v>8035.14</v>
      </c>
      <c r="P3244" s="124">
        <v>8035.14</v>
      </c>
      <c r="Q3244" s="124">
        <v>8035.14</v>
      </c>
      <c r="R3244" s="124">
        <v>8035.14</v>
      </c>
      <c r="S3244" s="36">
        <v>8035.14</v>
      </c>
    </row>
    <row r="3245" spans="1:19">
      <c r="B3245" s="6">
        <v>2010</v>
      </c>
      <c r="C3245" s="35"/>
      <c r="D3245" s="35"/>
      <c r="E3245" s="35"/>
      <c r="F3245" s="35"/>
      <c r="G3245" s="124">
        <v>5364.72</v>
      </c>
      <c r="H3245" s="124">
        <v>5364.72</v>
      </c>
      <c r="I3245" s="124">
        <v>5364.72</v>
      </c>
      <c r="J3245" s="124">
        <v>5364.72</v>
      </c>
      <c r="K3245" s="124">
        <v>5364.72</v>
      </c>
      <c r="L3245" s="124">
        <v>5364.72</v>
      </c>
      <c r="M3245" s="124">
        <v>5364.72</v>
      </c>
      <c r="N3245" s="124">
        <v>5364.72</v>
      </c>
      <c r="O3245" s="124">
        <v>5364.72</v>
      </c>
      <c r="P3245" s="124">
        <v>5364.72</v>
      </c>
      <c r="Q3245" s="124">
        <v>5364.72</v>
      </c>
      <c r="R3245" s="124">
        <v>5364.72</v>
      </c>
      <c r="S3245" s="36">
        <v>5364.72</v>
      </c>
    </row>
    <row r="3246" spans="1:19">
      <c r="B3246" s="6">
        <v>2009</v>
      </c>
      <c r="C3246" s="35"/>
      <c r="D3246" s="35"/>
      <c r="E3246" s="35"/>
      <c r="F3246" s="124">
        <v>5749.92</v>
      </c>
      <c r="G3246" s="124">
        <v>5749.92</v>
      </c>
      <c r="H3246" s="124">
        <v>5749.92</v>
      </c>
      <c r="I3246" s="124">
        <v>5749.92</v>
      </c>
      <c r="J3246" s="124">
        <v>5749.92</v>
      </c>
      <c r="K3246" s="124">
        <v>5749.92</v>
      </c>
      <c r="L3246" s="124">
        <v>5749.92</v>
      </c>
      <c r="M3246" s="124">
        <v>5749.92</v>
      </c>
      <c r="N3246" s="124">
        <v>5749.92</v>
      </c>
      <c r="O3246" s="124">
        <v>5749.92</v>
      </c>
      <c r="P3246" s="124">
        <v>5749.92</v>
      </c>
      <c r="Q3246" s="124">
        <v>5749.92</v>
      </c>
      <c r="R3246" s="124">
        <v>5749.92</v>
      </c>
      <c r="S3246" s="36">
        <v>5749.92</v>
      </c>
    </row>
    <row r="3247" spans="1:19">
      <c r="B3247" s="6">
        <v>2008</v>
      </c>
      <c r="C3247" s="35"/>
      <c r="D3247" s="35"/>
      <c r="E3247" s="124">
        <v>7703.5</v>
      </c>
      <c r="F3247" s="124">
        <v>7703.5</v>
      </c>
      <c r="G3247" s="124">
        <v>7703.5</v>
      </c>
      <c r="H3247" s="124">
        <v>7703.5</v>
      </c>
      <c r="I3247" s="124">
        <v>7703.5</v>
      </c>
      <c r="J3247" s="124">
        <v>7703.5</v>
      </c>
      <c r="K3247" s="124">
        <v>7703.5</v>
      </c>
      <c r="L3247" s="124">
        <v>7703.5</v>
      </c>
      <c r="M3247" s="124">
        <v>7703.5</v>
      </c>
      <c r="N3247" s="124">
        <v>7703.5</v>
      </c>
      <c r="O3247" s="124">
        <v>7703.5</v>
      </c>
      <c r="P3247" s="124">
        <v>7703.5</v>
      </c>
      <c r="Q3247" s="124">
        <v>7703.5</v>
      </c>
      <c r="R3247" s="124">
        <v>7703.5</v>
      </c>
      <c r="S3247" s="36">
        <v>7703.5</v>
      </c>
    </row>
    <row r="3248" spans="1:19">
      <c r="B3248" s="6">
        <v>2007</v>
      </c>
      <c r="C3248" s="35"/>
      <c r="D3248" s="124">
        <v>4918.5200000000004</v>
      </c>
      <c r="E3248" s="124">
        <v>4918.5200000000004</v>
      </c>
      <c r="F3248" s="124">
        <v>4918.5200000000004</v>
      </c>
      <c r="G3248" s="124">
        <v>4918.5200000000004</v>
      </c>
      <c r="H3248" s="124">
        <v>4918.5200000000004</v>
      </c>
      <c r="I3248" s="124">
        <v>4918.5200000000004</v>
      </c>
      <c r="J3248" s="124">
        <v>4918.5200000000004</v>
      </c>
      <c r="K3248" s="124">
        <v>4918.5200000000004</v>
      </c>
      <c r="L3248" s="124">
        <v>4918.5200000000004</v>
      </c>
      <c r="M3248" s="124">
        <v>4918.5200000000004</v>
      </c>
      <c r="N3248" s="124">
        <v>4918.5200000000004</v>
      </c>
      <c r="O3248" s="124">
        <v>4918.5200000000004</v>
      </c>
      <c r="P3248" s="124">
        <v>4918.5200000000004</v>
      </c>
      <c r="Q3248" s="124">
        <v>4918.5200000000004</v>
      </c>
      <c r="R3248" s="124">
        <v>4918.5200000000004</v>
      </c>
      <c r="S3248" s="36">
        <v>4918.5200000000004</v>
      </c>
    </row>
    <row r="3249" spans="2:19">
      <c r="B3249" s="6">
        <v>2006</v>
      </c>
      <c r="C3249" s="125">
        <v>5908.37</v>
      </c>
      <c r="D3249" s="124">
        <v>5908.37</v>
      </c>
      <c r="E3249" s="124">
        <v>5908.37</v>
      </c>
      <c r="F3249" s="124">
        <v>5908.37</v>
      </c>
      <c r="G3249" s="124">
        <v>5908.37</v>
      </c>
      <c r="H3249" s="124">
        <v>5908.37</v>
      </c>
      <c r="I3249" s="124">
        <v>5908.37</v>
      </c>
      <c r="J3249" s="124">
        <v>5908.37</v>
      </c>
      <c r="K3249" s="124">
        <v>5908.37</v>
      </c>
      <c r="L3249" s="124">
        <v>5908.37</v>
      </c>
      <c r="M3249" s="124">
        <v>5908.37</v>
      </c>
      <c r="N3249" s="124">
        <v>5908.37</v>
      </c>
      <c r="O3249" s="124">
        <v>5908.37</v>
      </c>
      <c r="P3249" s="124">
        <v>5908.37</v>
      </c>
      <c r="Q3249" s="124">
        <v>5908.37</v>
      </c>
      <c r="R3249" s="124">
        <v>5908.37</v>
      </c>
      <c r="S3249" s="36">
        <v>5908.37</v>
      </c>
    </row>
    <row r="3250" spans="2:19">
      <c r="B3250" s="6">
        <v>2005</v>
      </c>
      <c r="C3250" s="125">
        <v>80069.539999999994</v>
      </c>
      <c r="D3250" s="124">
        <v>80069.539999999994</v>
      </c>
      <c r="E3250" s="124">
        <v>80069.539999999994</v>
      </c>
      <c r="F3250" s="124">
        <v>80069.539999999994</v>
      </c>
      <c r="G3250" s="124">
        <v>80069.539999999994</v>
      </c>
      <c r="H3250" s="124">
        <v>80069.539999999994</v>
      </c>
      <c r="I3250" s="124">
        <v>80069.539999999994</v>
      </c>
      <c r="J3250" s="124">
        <v>80069.539999999994</v>
      </c>
      <c r="K3250" s="124">
        <v>80069.539999999994</v>
      </c>
      <c r="L3250" s="124">
        <v>80069.539999999994</v>
      </c>
      <c r="M3250" s="124">
        <v>80069.539999999994</v>
      </c>
      <c r="N3250" s="124">
        <v>80069.539999999994</v>
      </c>
      <c r="O3250" s="124">
        <v>80069.539999999994</v>
      </c>
      <c r="P3250" s="124">
        <v>80069.539999999994</v>
      </c>
      <c r="Q3250" s="124">
        <v>80069.539999999994</v>
      </c>
      <c r="R3250" s="124">
        <v>80069.539999999994</v>
      </c>
      <c r="S3250" s="36">
        <v>80069.539999999994</v>
      </c>
    </row>
    <row r="3251" spans="2:19">
      <c r="B3251" s="6">
        <v>2004</v>
      </c>
      <c r="C3251" s="125">
        <v>1005</v>
      </c>
      <c r="D3251" s="124">
        <v>1005</v>
      </c>
      <c r="E3251" s="124">
        <v>1005</v>
      </c>
      <c r="F3251" s="124">
        <v>1005</v>
      </c>
      <c r="G3251" s="124">
        <v>1005</v>
      </c>
      <c r="H3251" s="124">
        <v>1005</v>
      </c>
      <c r="I3251" s="124">
        <v>1005</v>
      </c>
      <c r="J3251" s="124">
        <v>1005</v>
      </c>
      <c r="K3251" s="124">
        <v>1005</v>
      </c>
      <c r="L3251" s="124">
        <v>1005</v>
      </c>
      <c r="M3251" s="124">
        <v>1005</v>
      </c>
      <c r="N3251" s="124">
        <v>1005</v>
      </c>
      <c r="O3251" s="124">
        <v>1005</v>
      </c>
      <c r="P3251" s="124">
        <v>1005</v>
      </c>
      <c r="Q3251" s="124">
        <v>1005</v>
      </c>
      <c r="R3251" s="124">
        <v>1005</v>
      </c>
      <c r="S3251" s="36">
        <v>1005</v>
      </c>
    </row>
    <row r="3252" spans="2:19">
      <c r="B3252" s="6">
        <v>2003</v>
      </c>
      <c r="C3252" s="125">
        <v>52203.839999999997</v>
      </c>
      <c r="D3252" s="124">
        <v>52203.839999999997</v>
      </c>
      <c r="E3252" s="124">
        <v>52203.839999999997</v>
      </c>
      <c r="F3252" s="124">
        <v>52203.839999999997</v>
      </c>
      <c r="G3252" s="124">
        <v>52203.839999999997</v>
      </c>
      <c r="H3252" s="124">
        <v>52203.839999999997</v>
      </c>
      <c r="I3252" s="124">
        <v>52203.839999999997</v>
      </c>
      <c r="J3252" s="124">
        <v>52203.839999999997</v>
      </c>
      <c r="K3252" s="124">
        <v>52203.839999999997</v>
      </c>
      <c r="L3252" s="124">
        <v>52203.839999999997</v>
      </c>
      <c r="M3252" s="124">
        <v>52203.839999999997</v>
      </c>
      <c r="N3252" s="124">
        <v>52203.839999999997</v>
      </c>
      <c r="O3252" s="124">
        <v>52203.839999999997</v>
      </c>
      <c r="P3252" s="124">
        <v>52203.839999999997</v>
      </c>
      <c r="Q3252" s="124">
        <v>52203.839999999997</v>
      </c>
      <c r="R3252" s="124">
        <v>52203.839999999997</v>
      </c>
      <c r="S3252" s="36">
        <v>52203.839999999997</v>
      </c>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214</v>
      </c>
      <c r="B3326" s="7" t="s">
        <v>180</v>
      </c>
      <c r="C3326" s="11">
        <f>SUM(C3249:C3325)</f>
        <v>139186.75</v>
      </c>
      <c r="D3326" s="11">
        <f>SUM(D3248:D3325)</f>
        <v>144105.26999999999</v>
      </c>
      <c r="E3326" s="11">
        <f>SUM(E3247:E3325)</f>
        <v>151808.76999999999</v>
      </c>
      <c r="F3326" s="11">
        <f>SUM(F3246:F3325)</f>
        <v>157558.69</v>
      </c>
      <c r="G3326" s="11">
        <f>SUM(G3245:G3325)</f>
        <v>162923.40999999997</v>
      </c>
      <c r="H3326" s="11">
        <f>SUM(H3239:H3325)</f>
        <v>170958.55</v>
      </c>
      <c r="I3326" s="11">
        <f>SUM(I3239:I3325)</f>
        <v>175267.21</v>
      </c>
      <c r="J3326" s="11">
        <f t="shared" ref="J3326" si="65">SUM(J3239:J3325)</f>
        <v>273108.17000000004</v>
      </c>
      <c r="K3326" s="11">
        <f>SUM(K3239:K3325)</f>
        <v>347049.22</v>
      </c>
      <c r="L3326" s="11">
        <f t="shared" ref="L3326" si="66">SUM(L3239:L3325)</f>
        <v>460947.56999999995</v>
      </c>
      <c r="M3326" s="11">
        <f>SUM(M3239:M3325)</f>
        <v>577947.39999999991</v>
      </c>
      <c r="N3326" s="11">
        <f>SUM(N3234:N3325)</f>
        <v>602591.4</v>
      </c>
      <c r="O3326" s="11">
        <f>SUM(O3234:O3325)</f>
        <v>617050.71</v>
      </c>
      <c r="P3326" s="11">
        <f>SUM(P3234:P3325)</f>
        <v>627474.30999999994</v>
      </c>
      <c r="Q3326" s="11">
        <f>SUM(Q3234:Q3325)</f>
        <v>650226.53</v>
      </c>
      <c r="R3326" s="11">
        <f>SUM(R3233:R3325)</f>
        <v>661676.02</v>
      </c>
      <c r="S3326" s="11">
        <f>SUM(S3233:S3325)</f>
        <v>672608.3</v>
      </c>
    </row>
    <row r="3327" spans="1:19">
      <c r="A3327" s="75"/>
      <c r="B3327" s="7"/>
      <c r="C3327" s="8"/>
      <c r="D3327" s="8"/>
      <c r="E3327" s="8"/>
      <c r="F3327" s="8"/>
      <c r="G3327" s="8"/>
      <c r="H3327" s="8"/>
      <c r="I3327" s="8"/>
      <c r="J3327" s="8"/>
      <c r="K3327" s="8"/>
      <c r="L3327" s="8"/>
      <c r="M3327" s="10"/>
    </row>
    <row r="3328" spans="1:19">
      <c r="A3328" s="76" t="s">
        <v>215</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217</v>
      </c>
      <c r="B3518" s="6">
        <v>2022</v>
      </c>
      <c r="C3518" s="35"/>
      <c r="D3518" s="35"/>
      <c r="E3518" s="35"/>
      <c r="F3518" s="35"/>
      <c r="G3518" s="35"/>
      <c r="H3518" s="35"/>
      <c r="I3518" s="35"/>
      <c r="J3518" s="35"/>
      <c r="K3518" s="35"/>
      <c r="L3518" s="35"/>
      <c r="M3518" s="35"/>
      <c r="N3518" s="35"/>
      <c r="O3518" s="35"/>
      <c r="P3518" s="35"/>
      <c r="Q3518" s="35"/>
      <c r="R3518" s="73"/>
      <c r="S3518" s="36">
        <v>9987.2800000000007</v>
      </c>
    </row>
    <row r="3519" spans="1:19">
      <c r="A3519" s="37"/>
      <c r="B3519" s="6">
        <v>2021</v>
      </c>
      <c r="C3519" s="35"/>
      <c r="D3519" s="35"/>
      <c r="E3519" s="35"/>
      <c r="F3519" s="35"/>
      <c r="G3519" s="35"/>
      <c r="H3519" s="35"/>
      <c r="I3519" s="35"/>
      <c r="J3519" s="35"/>
      <c r="K3519" s="35"/>
      <c r="L3519" s="35"/>
      <c r="M3519" s="35"/>
      <c r="N3519" s="35"/>
      <c r="O3519" s="35"/>
      <c r="P3519" s="35"/>
      <c r="Q3519" s="35"/>
      <c r="R3519" s="36">
        <v>274749.74</v>
      </c>
      <c r="S3519" s="36">
        <v>274749.74</v>
      </c>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274749.74</v>
      </c>
      <c r="S3611" s="11">
        <f>SUM(S3518:S3610)</f>
        <v>284737.02</v>
      </c>
    </row>
    <row r="3612" spans="1:19">
      <c r="A3612" s="75"/>
      <c r="B3612" s="7"/>
      <c r="C3612" s="8"/>
      <c r="D3612" s="8"/>
      <c r="E3612" s="8"/>
      <c r="F3612" s="8"/>
      <c r="G3612" s="8"/>
      <c r="H3612" s="8"/>
      <c r="I3612" s="8"/>
      <c r="J3612" s="8"/>
      <c r="K3612" s="8"/>
      <c r="L3612" s="8"/>
      <c r="M3612" s="10"/>
    </row>
    <row r="3613" spans="1:19">
      <c r="A3613" s="76" t="s">
        <v>218</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159</v>
      </c>
    </row>
    <row r="2" spans="1:19" ht="89.25">
      <c r="A2" s="83" t="s">
        <v>160</v>
      </c>
      <c r="B2" s="15" t="s">
        <v>161</v>
      </c>
      <c r="C2" s="16" t="s">
        <v>162</v>
      </c>
      <c r="D2" s="16" t="s">
        <v>163</v>
      </c>
      <c r="E2" s="16" t="s">
        <v>164</v>
      </c>
      <c r="F2" s="16" t="s">
        <v>165</v>
      </c>
      <c r="G2" s="16" t="s">
        <v>166</v>
      </c>
      <c r="H2" s="16" t="s">
        <v>167</v>
      </c>
      <c r="I2" s="16" t="s">
        <v>168</v>
      </c>
      <c r="J2" s="16" t="s">
        <v>169</v>
      </c>
      <c r="K2" s="16" t="s">
        <v>170</v>
      </c>
      <c r="L2" s="16" t="s">
        <v>171</v>
      </c>
      <c r="M2" s="16" t="s">
        <v>172</v>
      </c>
      <c r="N2" s="16" t="s">
        <v>173</v>
      </c>
      <c r="O2" s="16" t="s">
        <v>174</v>
      </c>
      <c r="P2" s="16" t="s">
        <v>175</v>
      </c>
      <c r="Q2" s="16" t="s">
        <v>176</v>
      </c>
      <c r="R2" s="16" t="s">
        <v>177</v>
      </c>
      <c r="S2" s="16" t="s">
        <v>178</v>
      </c>
    </row>
    <row r="3" spans="1:19">
      <c r="A3" s="76" t="s">
        <v>179</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179</v>
      </c>
      <c r="B96" s="7" t="s">
        <v>180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181</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181</v>
      </c>
      <c r="B191" s="7" t="s">
        <v>180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182</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182</v>
      </c>
      <c r="B286" s="7" t="s">
        <v>180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183</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183</v>
      </c>
      <c r="B381" s="7" t="s">
        <v>180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184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184</v>
      </c>
      <c r="B476" s="7" t="s">
        <v>180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185</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185</v>
      </c>
      <c r="B571" s="7" t="s">
        <v>180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186</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186</v>
      </c>
      <c r="B666" s="7" t="s">
        <v>180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187</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187</v>
      </c>
      <c r="B761" s="7" t="s">
        <v>180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188</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188</v>
      </c>
      <c r="B856" s="7" t="s">
        <v>180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189</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189</v>
      </c>
      <c r="B951" s="7" t="s">
        <v>180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190</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190</v>
      </c>
      <c r="B1046" s="7" t="s">
        <v>180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191</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191</v>
      </c>
      <c r="B1141" s="7" t="s">
        <v>180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192</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192</v>
      </c>
      <c r="B1236" s="7" t="s">
        <v>180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193</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193</v>
      </c>
      <c r="B1331" s="7" t="s">
        <v>180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194</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194</v>
      </c>
      <c r="B1426" s="7" t="s">
        <v>180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195</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195</v>
      </c>
      <c r="B1521" s="7" t="s">
        <v>180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196</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196</v>
      </c>
      <c r="B1616" s="7" t="s">
        <v>180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197</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197</v>
      </c>
      <c r="B1711" s="7" t="s">
        <v>180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198</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198</v>
      </c>
      <c r="B1806" s="7" t="s">
        <v>180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199</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199</v>
      </c>
      <c r="B1901" s="7" t="s">
        <v>180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200</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200</v>
      </c>
      <c r="B1996" s="7" t="s">
        <v>180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201</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201</v>
      </c>
      <c r="B2091" s="7" t="s">
        <v>180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202</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202</v>
      </c>
      <c r="B2186" s="7" t="s">
        <v>180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203</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203</v>
      </c>
      <c r="B2281" s="7" t="s">
        <v>180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204</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204</v>
      </c>
      <c r="B2376" s="7" t="s">
        <v>180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205</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205</v>
      </c>
      <c r="B2471" s="7" t="s">
        <v>180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206</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206</v>
      </c>
      <c r="B2566" s="7" t="s">
        <v>180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207</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207</v>
      </c>
      <c r="B2661" s="7" t="s">
        <v>180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208</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208</v>
      </c>
      <c r="B2756" s="7" t="s">
        <v>180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209</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209</v>
      </c>
      <c r="B2851" s="7" t="s">
        <v>180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210</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210</v>
      </c>
      <c r="B2946" s="7" t="s">
        <v>180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211</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211</v>
      </c>
      <c r="B3041" s="7" t="s">
        <v>180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212</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212</v>
      </c>
      <c r="B3136" s="7" t="s">
        <v>180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213</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213</v>
      </c>
      <c r="B3231" s="7" t="s">
        <v>180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214</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214</v>
      </c>
      <c r="B3326" s="7" t="s">
        <v>180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215</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215</v>
      </c>
      <c r="B3421" s="7" t="s">
        <v>180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216</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216</v>
      </c>
      <c r="B3516" s="7" t="s">
        <v>180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217</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217</v>
      </c>
      <c r="B3611" s="7" t="s">
        <v>180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218</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218</v>
      </c>
      <c r="B3706" s="7" t="s">
        <v>180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2024-08-09T06:00:15Z</dcterms:modified>
  <cp:category/>
  <cp:contentStatus/>
</cp:coreProperties>
</file>